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1570" windowHeight="8055"/>
  </bookViews>
  <sheets>
    <sheet name="Лист1" sheetId="1" r:id="rId1"/>
    <sheet name="Лист2" sheetId="2" r:id="rId2"/>
    <sheet name="Лист3" sheetId="3" r:id="rId3"/>
  </sheets>
  <definedNames>
    <definedName name="_xlnm.Print_Titles" localSheetId="0">Лист1!$25:$25</definedName>
  </definedNames>
  <calcPr calcId="162913"/>
</workbook>
</file>

<file path=xl/calcChain.xml><?xml version="1.0" encoding="utf-8"?>
<calcChain xmlns="http://schemas.openxmlformats.org/spreadsheetml/2006/main">
  <c r="K355" i="1" l="1"/>
  <c r="L194" i="1" l="1"/>
  <c r="L192" i="1"/>
  <c r="K193" i="1"/>
  <c r="J193" i="1"/>
  <c r="K191" i="1"/>
  <c r="J191" i="1"/>
  <c r="I194" i="1"/>
  <c r="I192" i="1"/>
  <c r="K36" i="1"/>
  <c r="H36" i="1"/>
  <c r="L38" i="1"/>
  <c r="I38" i="1"/>
  <c r="K29" i="1"/>
  <c r="J29" i="1"/>
  <c r="H29" i="1"/>
  <c r="L33" i="1"/>
  <c r="I33" i="1"/>
  <c r="K55" i="1"/>
  <c r="J55" i="1"/>
  <c r="L55" i="1" s="1"/>
  <c r="H55" i="1"/>
  <c r="G55" i="1"/>
  <c r="L56" i="1"/>
  <c r="I56" i="1"/>
  <c r="J358" i="1"/>
  <c r="H358" i="1"/>
  <c r="H355" i="1" s="1"/>
  <c r="G358" i="1"/>
  <c r="G355" i="1" s="1"/>
  <c r="J356" i="1"/>
  <c r="L356" i="1" s="1"/>
  <c r="H356" i="1"/>
  <c r="G356" i="1"/>
  <c r="I356" i="1" s="1"/>
  <c r="L359" i="1"/>
  <c r="L357" i="1"/>
  <c r="I359" i="1"/>
  <c r="I357" i="1"/>
  <c r="J355" i="1" l="1"/>
  <c r="L355" i="1" s="1"/>
  <c r="L193" i="1"/>
  <c r="L191" i="1"/>
  <c r="I55" i="1"/>
  <c r="I358" i="1"/>
  <c r="L358" i="1"/>
  <c r="I355" i="1"/>
  <c r="L453" i="1"/>
  <c r="L452" i="1"/>
  <c r="L450" i="1"/>
  <c r="L448" i="1"/>
  <c r="L447" i="1"/>
  <c r="L444" i="1"/>
  <c r="L443" i="1"/>
  <c r="L440" i="1"/>
  <c r="L436" i="1"/>
  <c r="L433" i="1"/>
  <c r="L431" i="1"/>
  <c r="L427" i="1"/>
  <c r="L424" i="1"/>
  <c r="L423" i="1"/>
  <c r="L421" i="1"/>
  <c r="L420" i="1"/>
  <c r="L418" i="1"/>
  <c r="L417" i="1"/>
  <c r="L414" i="1"/>
  <c r="L411" i="1"/>
  <c r="L410" i="1"/>
  <c r="L409" i="1"/>
  <c r="L406" i="1"/>
  <c r="L405" i="1"/>
  <c r="L403" i="1"/>
  <c r="L402" i="1"/>
  <c r="L400" i="1"/>
  <c r="L399" i="1"/>
  <c r="L397" i="1"/>
  <c r="L396" i="1"/>
  <c r="L394" i="1"/>
  <c r="L393" i="1"/>
  <c r="L391" i="1"/>
  <c r="L390" i="1"/>
  <c r="L388" i="1"/>
  <c r="L387" i="1"/>
  <c r="L385" i="1"/>
  <c r="L382" i="1"/>
  <c r="L381" i="1"/>
  <c r="L379" i="1"/>
  <c r="L375" i="1"/>
  <c r="L371" i="1"/>
  <c r="L367" i="1"/>
  <c r="L365" i="1"/>
  <c r="L362" i="1"/>
  <c r="L354" i="1"/>
  <c r="L352" i="1"/>
  <c r="L347" i="1"/>
  <c r="L345" i="1"/>
  <c r="L342" i="1"/>
  <c r="L339" i="1"/>
  <c r="L338" i="1"/>
  <c r="L335" i="1"/>
  <c r="L330" i="1"/>
  <c r="L327" i="1"/>
  <c r="L324" i="1"/>
  <c r="L322" i="1"/>
  <c r="L320" i="1"/>
  <c r="L317" i="1"/>
  <c r="L314" i="1"/>
  <c r="L309" i="1"/>
  <c r="L306" i="1"/>
  <c r="L303" i="1"/>
  <c r="L298" i="1"/>
  <c r="L297" i="1"/>
  <c r="L295" i="1"/>
  <c r="L293" i="1"/>
  <c r="L292" i="1"/>
  <c r="L290" i="1"/>
  <c r="L287" i="1"/>
  <c r="L285" i="1"/>
  <c r="L283" i="1"/>
  <c r="L278" i="1"/>
  <c r="L273" i="1"/>
  <c r="L270" i="1"/>
  <c r="L267" i="1"/>
  <c r="L265" i="1"/>
  <c r="L263" i="1"/>
  <c r="L261" i="1"/>
  <c r="L256" i="1"/>
  <c r="L254" i="1"/>
  <c r="L252" i="1"/>
  <c r="L250" i="1"/>
  <c r="L248" i="1"/>
  <c r="L245" i="1"/>
  <c r="L244" i="1"/>
  <c r="L241" i="1"/>
  <c r="L239" i="1"/>
  <c r="L237" i="1"/>
  <c r="L234" i="1"/>
  <c r="L232" i="1"/>
  <c r="L229" i="1"/>
  <c r="L227" i="1"/>
  <c r="L222" i="1"/>
  <c r="L219" i="1"/>
  <c r="L216" i="1"/>
  <c r="L213" i="1"/>
  <c r="L210" i="1"/>
  <c r="L209" i="1"/>
  <c r="L208" i="1"/>
  <c r="L205" i="1"/>
  <c r="L203" i="1"/>
  <c r="L202" i="1"/>
  <c r="L201" i="1"/>
  <c r="L199" i="1"/>
  <c r="L190" i="1"/>
  <c r="L188" i="1"/>
  <c r="L185" i="1"/>
  <c r="L184" i="1"/>
  <c r="L183" i="1"/>
  <c r="L180" i="1"/>
  <c r="L178" i="1"/>
  <c r="L176" i="1"/>
  <c r="L174" i="1"/>
  <c r="L173" i="1"/>
  <c r="L168" i="1"/>
  <c r="L166" i="1"/>
  <c r="L164" i="1"/>
  <c r="L163" i="1"/>
  <c r="L160" i="1"/>
  <c r="L159" i="1"/>
  <c r="L156" i="1"/>
  <c r="L155" i="1"/>
  <c r="L150" i="1"/>
  <c r="L145" i="1"/>
  <c r="L142" i="1"/>
  <c r="L137" i="1"/>
  <c r="L135" i="1"/>
  <c r="L130" i="1"/>
  <c r="L127" i="1"/>
  <c r="L124" i="1"/>
  <c r="L119" i="1"/>
  <c r="L116" i="1"/>
  <c r="L114" i="1"/>
  <c r="L109" i="1"/>
  <c r="L107" i="1"/>
  <c r="L104" i="1"/>
  <c r="L103" i="1"/>
  <c r="L100" i="1"/>
  <c r="L99" i="1"/>
  <c r="L96" i="1"/>
  <c r="L91" i="1"/>
  <c r="L89" i="1"/>
  <c r="L87" i="1"/>
  <c r="L85" i="1"/>
  <c r="L83" i="1"/>
  <c r="L81" i="1"/>
  <c r="L79" i="1"/>
  <c r="L78" i="1"/>
  <c r="L76" i="1"/>
  <c r="L74" i="1"/>
  <c r="L73" i="1"/>
  <c r="L72" i="1"/>
  <c r="L70" i="1"/>
  <c r="L69" i="1"/>
  <c r="L67" i="1"/>
  <c r="L66" i="1"/>
  <c r="L65" i="1"/>
  <c r="L63" i="1"/>
  <c r="L60" i="1"/>
  <c r="L58" i="1"/>
  <c r="L54" i="1"/>
  <c r="L51" i="1"/>
  <c r="L49" i="1"/>
  <c r="L48" i="1"/>
  <c r="L46" i="1"/>
  <c r="L45" i="1"/>
  <c r="L44" i="1"/>
  <c r="L42" i="1"/>
  <c r="L41" i="1"/>
  <c r="L39" i="1"/>
  <c r="L37" i="1"/>
  <c r="L35" i="1"/>
  <c r="L32" i="1"/>
  <c r="L31" i="1"/>
  <c r="L30" i="1"/>
  <c r="K451" i="1"/>
  <c r="K449" i="1"/>
  <c r="K446" i="1"/>
  <c r="K442" i="1"/>
  <c r="K441" i="1" s="1"/>
  <c r="K439" i="1"/>
  <c r="K438" i="1" s="1"/>
  <c r="K435" i="1"/>
  <c r="K434" i="1" s="1"/>
  <c r="K432" i="1"/>
  <c r="K430" i="1"/>
  <c r="K426" i="1"/>
  <c r="K425" i="1" s="1"/>
  <c r="K422" i="1"/>
  <c r="K419" i="1"/>
  <c r="K416" i="1"/>
  <c r="K415" i="1"/>
  <c r="K413" i="1"/>
  <c r="K412" i="1" s="1"/>
  <c r="K408" i="1"/>
  <c r="K407" i="1" s="1"/>
  <c r="K404" i="1"/>
  <c r="K401" i="1"/>
  <c r="K398" i="1"/>
  <c r="K395" i="1"/>
  <c r="K392" i="1"/>
  <c r="K389" i="1"/>
  <c r="K386" i="1"/>
  <c r="K384" i="1"/>
  <c r="K380" i="1"/>
  <c r="K378" i="1"/>
  <c r="K377" i="1" s="1"/>
  <c r="K374" i="1"/>
  <c r="K373" i="1" s="1"/>
  <c r="K372" i="1" s="1"/>
  <c r="K370" i="1"/>
  <c r="K369" i="1" s="1"/>
  <c r="K368" i="1" s="1"/>
  <c r="K366" i="1"/>
  <c r="K364" i="1"/>
  <c r="K361" i="1"/>
  <c r="K360" i="1" s="1"/>
  <c r="K351" i="1"/>
  <c r="K350" i="1" s="1"/>
  <c r="K346" i="1"/>
  <c r="K344" i="1"/>
  <c r="K343" i="1"/>
  <c r="K341" i="1"/>
  <c r="K340" i="1" s="1"/>
  <c r="K337" i="1"/>
  <c r="K336" i="1" s="1"/>
  <c r="K334" i="1"/>
  <c r="K333" i="1" s="1"/>
  <c r="K329" i="1"/>
  <c r="K328" i="1" s="1"/>
  <c r="K326" i="1"/>
  <c r="K325" i="1"/>
  <c r="K323" i="1"/>
  <c r="K318" i="1" s="1"/>
  <c r="K321" i="1"/>
  <c r="K319" i="1"/>
  <c r="K316" i="1"/>
  <c r="K315" i="1" s="1"/>
  <c r="K313" i="1"/>
  <c r="K312" i="1" s="1"/>
  <c r="K308" i="1"/>
  <c r="K307" i="1" s="1"/>
  <c r="K305" i="1"/>
  <c r="K304" i="1" s="1"/>
  <c r="K302" i="1"/>
  <c r="K301" i="1" s="1"/>
  <c r="K296" i="1"/>
  <c r="K294" i="1"/>
  <c r="K291" i="1"/>
  <c r="K289" i="1"/>
  <c r="K286" i="1"/>
  <c r="K284" i="1"/>
  <c r="K282" i="1"/>
  <c r="K277" i="1"/>
  <c r="K276" i="1" s="1"/>
  <c r="K275" i="1" s="1"/>
  <c r="K274" i="1" s="1"/>
  <c r="K272" i="1"/>
  <c r="K271" i="1" s="1"/>
  <c r="K269" i="1"/>
  <c r="K268" i="1" s="1"/>
  <c r="K266" i="1"/>
  <c r="K264" i="1"/>
  <c r="K262" i="1"/>
  <c r="K260" i="1"/>
  <c r="K255" i="1"/>
  <c r="K253" i="1"/>
  <c r="K251" i="1"/>
  <c r="K249" i="1"/>
  <c r="K247" i="1"/>
  <c r="K243" i="1"/>
  <c r="K242" i="1"/>
  <c r="K240" i="1"/>
  <c r="K238" i="1"/>
  <c r="K236" i="1"/>
  <c r="K233" i="1"/>
  <c r="K231" i="1"/>
  <c r="K230" i="1"/>
  <c r="K228" i="1"/>
  <c r="K225" i="1" s="1"/>
  <c r="K226" i="1"/>
  <c r="K221" i="1"/>
  <c r="K220" i="1"/>
  <c r="K218" i="1"/>
  <c r="K217" i="1" s="1"/>
  <c r="K215" i="1"/>
  <c r="K214" i="1" s="1"/>
  <c r="K212" i="1"/>
  <c r="K211" i="1" s="1"/>
  <c r="K207" i="1"/>
  <c r="K206" i="1" s="1"/>
  <c r="K204" i="1"/>
  <c r="K200" i="1"/>
  <c r="K198" i="1"/>
  <c r="K189" i="1"/>
  <c r="K187" i="1"/>
  <c r="K186" i="1" s="1"/>
  <c r="K182" i="1"/>
  <c r="K181" i="1" s="1"/>
  <c r="K179" i="1"/>
  <c r="K177" i="1"/>
  <c r="K175" i="1"/>
  <c r="K172" i="1"/>
  <c r="K167" i="1"/>
  <c r="K165" i="1" s="1"/>
  <c r="K162" i="1"/>
  <c r="K158" i="1"/>
  <c r="K157" i="1" s="1"/>
  <c r="K154" i="1"/>
  <c r="K153" i="1" s="1"/>
  <c r="K149" i="1"/>
  <c r="K148" i="1" s="1"/>
  <c r="K147" i="1" s="1"/>
  <c r="K146" i="1" s="1"/>
  <c r="K144" i="1"/>
  <c r="K143" i="1" s="1"/>
  <c r="K141" i="1"/>
  <c r="K140" i="1" s="1"/>
  <c r="K136" i="1"/>
  <c r="K134" i="1"/>
  <c r="K129" i="1"/>
  <c r="K128" i="1" s="1"/>
  <c r="K126" i="1"/>
  <c r="K125" i="1" s="1"/>
  <c r="K123" i="1"/>
  <c r="K122" i="1" s="1"/>
  <c r="K118" i="1"/>
  <c r="K117" i="1" s="1"/>
  <c r="K115" i="1"/>
  <c r="K113" i="1"/>
  <c r="K112" i="1" s="1"/>
  <c r="K108" i="1"/>
  <c r="K106" i="1"/>
  <c r="K102" i="1"/>
  <c r="K101" i="1" s="1"/>
  <c r="K98" i="1"/>
  <c r="K97" i="1"/>
  <c r="K95" i="1"/>
  <c r="K94" i="1" s="1"/>
  <c r="K90" i="1"/>
  <c r="K88" i="1"/>
  <c r="K86" i="1"/>
  <c r="K84" i="1"/>
  <c r="K82" i="1"/>
  <c r="K80" i="1"/>
  <c r="K77" i="1"/>
  <c r="K75" i="1"/>
  <c r="K71" i="1"/>
  <c r="K68" i="1"/>
  <c r="K64" i="1"/>
  <c r="K62" i="1"/>
  <c r="K59" i="1"/>
  <c r="K57" i="1"/>
  <c r="K53" i="1"/>
  <c r="K50" i="1"/>
  <c r="K47" i="1"/>
  <c r="K43" i="1"/>
  <c r="K40" i="1"/>
  <c r="K34" i="1"/>
  <c r="I453" i="1"/>
  <c r="I452" i="1"/>
  <c r="I450" i="1"/>
  <c r="I448" i="1"/>
  <c r="I447" i="1"/>
  <c r="I444" i="1"/>
  <c r="I443" i="1"/>
  <c r="I440" i="1"/>
  <c r="I436" i="1"/>
  <c r="I433" i="1"/>
  <c r="I431" i="1"/>
  <c r="I427" i="1"/>
  <c r="I424" i="1"/>
  <c r="I423" i="1"/>
  <c r="I421" i="1"/>
  <c r="I420" i="1"/>
  <c r="I418" i="1"/>
  <c r="I417" i="1"/>
  <c r="I414" i="1"/>
  <c r="I411" i="1"/>
  <c r="I410" i="1"/>
  <c r="I409" i="1"/>
  <c r="I406" i="1"/>
  <c r="I405" i="1"/>
  <c r="I403" i="1"/>
  <c r="I402" i="1"/>
  <c r="I400" i="1"/>
  <c r="I399" i="1"/>
  <c r="I397" i="1"/>
  <c r="I396" i="1"/>
  <c r="I394" i="1"/>
  <c r="I393" i="1"/>
  <c r="I391" i="1"/>
  <c r="I390" i="1"/>
  <c r="I388" i="1"/>
  <c r="I387" i="1"/>
  <c r="I385" i="1"/>
  <c r="I382" i="1"/>
  <c r="I381" i="1"/>
  <c r="I379" i="1"/>
  <c r="I375" i="1"/>
  <c r="I371" i="1"/>
  <c r="I367" i="1"/>
  <c r="I365" i="1"/>
  <c r="I362" i="1"/>
  <c r="I354" i="1"/>
  <c r="I352" i="1"/>
  <c r="I347" i="1"/>
  <c r="I345" i="1"/>
  <c r="I342" i="1"/>
  <c r="I339" i="1"/>
  <c r="I338" i="1"/>
  <c r="I335" i="1"/>
  <c r="I330" i="1"/>
  <c r="I327" i="1"/>
  <c r="I324" i="1"/>
  <c r="I322" i="1"/>
  <c r="I320" i="1"/>
  <c r="I317" i="1"/>
  <c r="I314" i="1"/>
  <c r="I309" i="1"/>
  <c r="I306" i="1"/>
  <c r="I303" i="1"/>
  <c r="I298" i="1"/>
  <c r="I297" i="1"/>
  <c r="I295" i="1"/>
  <c r="I293" i="1"/>
  <c r="I292" i="1"/>
  <c r="I290" i="1"/>
  <c r="I287" i="1"/>
  <c r="I285" i="1"/>
  <c r="I283" i="1"/>
  <c r="I278" i="1"/>
  <c r="I273" i="1"/>
  <c r="I270" i="1"/>
  <c r="I267" i="1"/>
  <c r="I265" i="1"/>
  <c r="I263" i="1"/>
  <c r="I261" i="1"/>
  <c r="I256" i="1"/>
  <c r="I254" i="1"/>
  <c r="I252" i="1"/>
  <c r="I250" i="1"/>
  <c r="I248" i="1"/>
  <c r="I245" i="1"/>
  <c r="I244" i="1"/>
  <c r="I241" i="1"/>
  <c r="I239" i="1"/>
  <c r="I237" i="1"/>
  <c r="I234" i="1"/>
  <c r="I232" i="1"/>
  <c r="I229" i="1"/>
  <c r="I227" i="1"/>
  <c r="I222" i="1"/>
  <c r="I219" i="1"/>
  <c r="I216" i="1"/>
  <c r="I213" i="1"/>
  <c r="I210" i="1"/>
  <c r="I209" i="1"/>
  <c r="I208" i="1"/>
  <c r="I205" i="1"/>
  <c r="I203" i="1"/>
  <c r="I202" i="1"/>
  <c r="I201" i="1"/>
  <c r="I199" i="1"/>
  <c r="I190" i="1"/>
  <c r="I188" i="1"/>
  <c r="I185" i="1"/>
  <c r="I184" i="1"/>
  <c r="I183" i="1"/>
  <c r="I180" i="1"/>
  <c r="I178" i="1"/>
  <c r="I176" i="1"/>
  <c r="I174" i="1"/>
  <c r="I173" i="1"/>
  <c r="I168" i="1"/>
  <c r="I166" i="1"/>
  <c r="I164" i="1"/>
  <c r="I163" i="1"/>
  <c r="I160" i="1"/>
  <c r="I159" i="1"/>
  <c r="I156" i="1"/>
  <c r="I155" i="1"/>
  <c r="I150" i="1"/>
  <c r="I145" i="1"/>
  <c r="I142" i="1"/>
  <c r="I137" i="1"/>
  <c r="I135" i="1"/>
  <c r="I130" i="1"/>
  <c r="I127" i="1"/>
  <c r="I124" i="1"/>
  <c r="I119" i="1"/>
  <c r="I116" i="1"/>
  <c r="I114" i="1"/>
  <c r="I109" i="1"/>
  <c r="I107" i="1"/>
  <c r="I104" i="1"/>
  <c r="I103" i="1"/>
  <c r="I100" i="1"/>
  <c r="I99" i="1"/>
  <c r="I96" i="1"/>
  <c r="I91" i="1"/>
  <c r="I89" i="1"/>
  <c r="I87" i="1"/>
  <c r="I85" i="1"/>
  <c r="I83" i="1"/>
  <c r="I81" i="1"/>
  <c r="I79" i="1"/>
  <c r="I78" i="1"/>
  <c r="I76" i="1"/>
  <c r="I74" i="1"/>
  <c r="I73" i="1"/>
  <c r="I72" i="1"/>
  <c r="I70" i="1"/>
  <c r="I69" i="1"/>
  <c r="I67" i="1"/>
  <c r="I66" i="1"/>
  <c r="I65" i="1"/>
  <c r="I63" i="1"/>
  <c r="I60" i="1"/>
  <c r="I58" i="1"/>
  <c r="I54" i="1"/>
  <c r="I51" i="1"/>
  <c r="I49" i="1"/>
  <c r="I48" i="1"/>
  <c r="I46" i="1"/>
  <c r="I45" i="1"/>
  <c r="I44" i="1"/>
  <c r="I42" i="1"/>
  <c r="I41" i="1"/>
  <c r="I39" i="1"/>
  <c r="I37" i="1"/>
  <c r="I35" i="1"/>
  <c r="I32" i="1"/>
  <c r="I31" i="1"/>
  <c r="I30" i="1"/>
  <c r="H451" i="1"/>
  <c r="H449" i="1"/>
  <c r="H446" i="1"/>
  <c r="H445" i="1" s="1"/>
  <c r="H442" i="1"/>
  <c r="H441" i="1" s="1"/>
  <c r="H439" i="1"/>
  <c r="H438" i="1" s="1"/>
  <c r="H435" i="1"/>
  <c r="H434" i="1" s="1"/>
  <c r="H432" i="1"/>
  <c r="H430" i="1"/>
  <c r="H426" i="1"/>
  <c r="H425" i="1" s="1"/>
  <c r="H422" i="1"/>
  <c r="H419" i="1"/>
  <c r="H416" i="1"/>
  <c r="H413" i="1"/>
  <c r="H412" i="1" s="1"/>
  <c r="H408" i="1"/>
  <c r="H407" i="1" s="1"/>
  <c r="H404" i="1"/>
  <c r="H401" i="1"/>
  <c r="H398" i="1"/>
  <c r="H395" i="1"/>
  <c r="H392" i="1"/>
  <c r="H389" i="1"/>
  <c r="H386" i="1"/>
  <c r="H384" i="1"/>
  <c r="H380" i="1"/>
  <c r="H378" i="1"/>
  <c r="H374" i="1"/>
  <c r="H373" i="1" s="1"/>
  <c r="H372" i="1" s="1"/>
  <c r="H370" i="1"/>
  <c r="H369" i="1" s="1"/>
  <c r="H368" i="1" s="1"/>
  <c r="H366" i="1"/>
  <c r="H364" i="1"/>
  <c r="H361" i="1"/>
  <c r="H360" i="1" s="1"/>
  <c r="H353" i="1"/>
  <c r="H351" i="1"/>
  <c r="H350" i="1" s="1"/>
  <c r="H346" i="1"/>
  <c r="H344" i="1"/>
  <c r="H341" i="1"/>
  <c r="H340" i="1" s="1"/>
  <c r="H337" i="1"/>
  <c r="H336" i="1" s="1"/>
  <c r="H334" i="1"/>
  <c r="H333" i="1" s="1"/>
  <c r="H329" i="1"/>
  <c r="H328" i="1"/>
  <c r="H326" i="1"/>
  <c r="H325" i="1"/>
  <c r="H323" i="1"/>
  <c r="H321" i="1"/>
  <c r="H319" i="1"/>
  <c r="H316" i="1"/>
  <c r="H315" i="1" s="1"/>
  <c r="H313" i="1"/>
  <c r="H312" i="1" s="1"/>
  <c r="H308" i="1"/>
  <c r="H307" i="1" s="1"/>
  <c r="H305" i="1"/>
  <c r="H304" i="1" s="1"/>
  <c r="H302" i="1"/>
  <c r="H301" i="1" s="1"/>
  <c r="H296" i="1"/>
  <c r="H294" i="1"/>
  <c r="H291" i="1"/>
  <c r="H289" i="1"/>
  <c r="H286" i="1"/>
  <c r="H284" i="1"/>
  <c r="H282" i="1"/>
  <c r="H277" i="1"/>
  <c r="H276" i="1" s="1"/>
  <c r="H275" i="1" s="1"/>
  <c r="H274" i="1" s="1"/>
  <c r="H272" i="1"/>
  <c r="H271" i="1" s="1"/>
  <c r="H269" i="1"/>
  <c r="H268" i="1" s="1"/>
  <c r="H266" i="1"/>
  <c r="H264" i="1"/>
  <c r="H262" i="1"/>
  <c r="H260" i="1"/>
  <c r="H255" i="1"/>
  <c r="H253" i="1"/>
  <c r="H251" i="1"/>
  <c r="H249" i="1"/>
  <c r="H247" i="1"/>
  <c r="H243" i="1"/>
  <c r="H242" i="1" s="1"/>
  <c r="H240" i="1"/>
  <c r="H238" i="1"/>
  <c r="H236" i="1"/>
  <c r="H233" i="1"/>
  <c r="H231" i="1"/>
  <c r="H228" i="1"/>
  <c r="H226" i="1"/>
  <c r="H221" i="1"/>
  <c r="H220" i="1" s="1"/>
  <c r="H218" i="1"/>
  <c r="H217" i="1" s="1"/>
  <c r="H215" i="1"/>
  <c r="H214" i="1" s="1"/>
  <c r="H212" i="1"/>
  <c r="H211" i="1" s="1"/>
  <c r="H207" i="1"/>
  <c r="H206" i="1" s="1"/>
  <c r="H204" i="1"/>
  <c r="H200" i="1"/>
  <c r="H198" i="1"/>
  <c r="H189" i="1"/>
  <c r="H187" i="1"/>
  <c r="H186" i="1" s="1"/>
  <c r="H182" i="1"/>
  <c r="H181" i="1" s="1"/>
  <c r="H179" i="1"/>
  <c r="H177" i="1"/>
  <c r="H175" i="1"/>
  <c r="H172" i="1"/>
  <c r="H167" i="1"/>
  <c r="H162" i="1"/>
  <c r="H158" i="1"/>
  <c r="H157" i="1" s="1"/>
  <c r="H154" i="1"/>
  <c r="H153" i="1" s="1"/>
  <c r="H149" i="1"/>
  <c r="H148" i="1" s="1"/>
  <c r="H147" i="1" s="1"/>
  <c r="H146" i="1" s="1"/>
  <c r="H144" i="1"/>
  <c r="H143" i="1" s="1"/>
  <c r="H141" i="1"/>
  <c r="H140" i="1" s="1"/>
  <c r="H136" i="1"/>
  <c r="H134" i="1"/>
  <c r="H129" i="1"/>
  <c r="H128" i="1" s="1"/>
  <c r="H126" i="1"/>
  <c r="H125" i="1" s="1"/>
  <c r="H123" i="1"/>
  <c r="H122" i="1" s="1"/>
  <c r="H118" i="1"/>
  <c r="H117" i="1" s="1"/>
  <c r="H115" i="1"/>
  <c r="H113" i="1"/>
  <c r="H112" i="1" s="1"/>
  <c r="H108" i="1"/>
  <c r="H106" i="1"/>
  <c r="H102" i="1"/>
  <c r="H101" i="1" s="1"/>
  <c r="H98" i="1"/>
  <c r="H97" i="1"/>
  <c r="H95" i="1"/>
  <c r="H94" i="1" s="1"/>
  <c r="H90" i="1"/>
  <c r="H88" i="1"/>
  <c r="H86" i="1"/>
  <c r="H84" i="1"/>
  <c r="H82" i="1"/>
  <c r="H80" i="1"/>
  <c r="H77" i="1"/>
  <c r="H75" i="1"/>
  <c r="H71" i="1"/>
  <c r="H68" i="1"/>
  <c r="H64" i="1"/>
  <c r="H62" i="1"/>
  <c r="H59" i="1"/>
  <c r="H57" i="1"/>
  <c r="H53" i="1"/>
  <c r="H50" i="1"/>
  <c r="H47" i="1"/>
  <c r="H43" i="1"/>
  <c r="H40" i="1"/>
  <c r="H34" i="1"/>
  <c r="H105" i="1" l="1"/>
  <c r="H93" i="1" s="1"/>
  <c r="H92" i="1" s="1"/>
  <c r="K161" i="1"/>
  <c r="K152" i="1" s="1"/>
  <c r="K151" i="1" s="1"/>
  <c r="K52" i="1"/>
  <c r="K437" i="1"/>
  <c r="K445" i="1"/>
  <c r="K105" i="1"/>
  <c r="K111" i="1"/>
  <c r="K110" i="1" s="1"/>
  <c r="K197" i="1"/>
  <c r="H437" i="1"/>
  <c r="I226" i="1"/>
  <c r="K383" i="1"/>
  <c r="H230" i="1"/>
  <c r="H377" i="1"/>
  <c r="K171" i="1"/>
  <c r="H171" i="1"/>
  <c r="K235" i="1"/>
  <c r="H235" i="1"/>
  <c r="K61" i="1"/>
  <c r="H52" i="1"/>
  <c r="K28" i="1"/>
  <c r="L29" i="1"/>
  <c r="K288" i="1"/>
  <c r="K281" i="1"/>
  <c r="K133" i="1"/>
  <c r="K132" i="1" s="1"/>
  <c r="K131" i="1" s="1"/>
  <c r="H133" i="1"/>
  <c r="H300" i="1"/>
  <c r="H299" i="1" s="1"/>
  <c r="H429" i="1"/>
  <c r="H428" i="1" s="1"/>
  <c r="K139" i="1"/>
  <c r="K138" i="1" s="1"/>
  <c r="K311" i="1"/>
  <c r="K310" i="1" s="1"/>
  <c r="K332" i="1"/>
  <c r="K331" i="1" s="1"/>
  <c r="K363" i="1"/>
  <c r="K349" i="1" s="1"/>
  <c r="K348" i="1" s="1"/>
  <c r="K300" i="1"/>
  <c r="K299" i="1" s="1"/>
  <c r="K196" i="1"/>
  <c r="K195" i="1" s="1"/>
  <c r="K246" i="1"/>
  <c r="K224" i="1" s="1"/>
  <c r="K223" i="1" s="1"/>
  <c r="K429" i="1"/>
  <c r="K428" i="1" s="1"/>
  <c r="K93" i="1"/>
  <c r="K92" i="1" s="1"/>
  <c r="H363" i="1"/>
  <c r="H349" i="1" s="1"/>
  <c r="H348" i="1" s="1"/>
  <c r="K121" i="1"/>
  <c r="K120" i="1" s="1"/>
  <c r="K259" i="1"/>
  <c r="K258" i="1" s="1"/>
  <c r="K257" i="1" s="1"/>
  <c r="H61" i="1"/>
  <c r="H111" i="1"/>
  <c r="H110" i="1" s="1"/>
  <c r="H139" i="1"/>
  <c r="H138" i="1" s="1"/>
  <c r="H165" i="1"/>
  <c r="H197" i="1"/>
  <c r="H225" i="1"/>
  <c r="H246" i="1"/>
  <c r="H259" i="1"/>
  <c r="H281" i="1"/>
  <c r="H288" i="1"/>
  <c r="H318" i="1"/>
  <c r="H343" i="1"/>
  <c r="H332" i="1" s="1"/>
  <c r="H331" i="1" s="1"/>
  <c r="H383" i="1"/>
  <c r="H415" i="1"/>
  <c r="H121" i="1"/>
  <c r="H28" i="1"/>
  <c r="J167" i="1"/>
  <c r="G167" i="1"/>
  <c r="G165" i="1" s="1"/>
  <c r="J162" i="1"/>
  <c r="L162" i="1" s="1"/>
  <c r="G162" i="1"/>
  <c r="I162" i="1" s="1"/>
  <c r="J187" i="1"/>
  <c r="G187" i="1"/>
  <c r="I187" i="1" s="1"/>
  <c r="J189" i="1"/>
  <c r="L189" i="1" s="1"/>
  <c r="G189" i="1"/>
  <c r="I189" i="1" s="1"/>
  <c r="J226" i="1"/>
  <c r="L226" i="1" s="1"/>
  <c r="G226" i="1"/>
  <c r="J228" i="1"/>
  <c r="L228" i="1" s="1"/>
  <c r="G228" i="1"/>
  <c r="I228" i="1" s="1"/>
  <c r="J71" i="1"/>
  <c r="L71" i="1" s="1"/>
  <c r="G71" i="1"/>
  <c r="I71" i="1" s="1"/>
  <c r="J430" i="1"/>
  <c r="L430" i="1" s="1"/>
  <c r="G430" i="1"/>
  <c r="I430" i="1" s="1"/>
  <c r="J106" i="1"/>
  <c r="L106" i="1" s="1"/>
  <c r="G106" i="1"/>
  <c r="I106" i="1" s="1"/>
  <c r="J446" i="1"/>
  <c r="L446" i="1" s="1"/>
  <c r="G446" i="1"/>
  <c r="I446" i="1" s="1"/>
  <c r="G353" i="1"/>
  <c r="I353" i="1" s="1"/>
  <c r="G351" i="1"/>
  <c r="J351" i="1"/>
  <c r="L351" i="1" s="1"/>
  <c r="J353" i="1"/>
  <c r="L353" i="1" s="1"/>
  <c r="G264" i="1"/>
  <c r="I264" i="1" s="1"/>
  <c r="G266" i="1"/>
  <c r="I266" i="1" s="1"/>
  <c r="J264" i="1"/>
  <c r="L264" i="1" s="1"/>
  <c r="J266" i="1"/>
  <c r="L266" i="1" s="1"/>
  <c r="G334" i="1"/>
  <c r="J334" i="1"/>
  <c r="G337" i="1"/>
  <c r="J337" i="1"/>
  <c r="J329" i="1"/>
  <c r="G329" i="1"/>
  <c r="J326" i="1"/>
  <c r="G326" i="1"/>
  <c r="G325" i="1" s="1"/>
  <c r="I325" i="1" s="1"/>
  <c r="J323" i="1"/>
  <c r="L323" i="1" s="1"/>
  <c r="G323" i="1"/>
  <c r="I323" i="1" s="1"/>
  <c r="J319" i="1"/>
  <c r="L319" i="1" s="1"/>
  <c r="G319" i="1"/>
  <c r="I319" i="1" s="1"/>
  <c r="J321" i="1"/>
  <c r="L321" i="1" s="1"/>
  <c r="G321" i="1"/>
  <c r="I321" i="1" s="1"/>
  <c r="J108" i="1"/>
  <c r="L108" i="1" s="1"/>
  <c r="G108" i="1"/>
  <c r="I108" i="1" s="1"/>
  <c r="J378" i="1"/>
  <c r="L378" i="1" s="1"/>
  <c r="G378" i="1"/>
  <c r="I378" i="1" s="1"/>
  <c r="J380" i="1"/>
  <c r="L380" i="1" s="1"/>
  <c r="G380" i="1"/>
  <c r="I380" i="1" s="1"/>
  <c r="I326" i="1" l="1"/>
  <c r="J186" i="1"/>
  <c r="L186" i="1" s="1"/>
  <c r="L187" i="1"/>
  <c r="G336" i="1"/>
  <c r="I336" i="1" s="1"/>
  <c r="I337" i="1"/>
  <c r="J325" i="1"/>
  <c r="L325" i="1" s="1"/>
  <c r="L326" i="1"/>
  <c r="G328" i="1"/>
  <c r="I328" i="1" s="1"/>
  <c r="I329" i="1"/>
  <c r="G350" i="1"/>
  <c r="I350" i="1" s="1"/>
  <c r="I351" i="1"/>
  <c r="H170" i="1"/>
  <c r="H169" i="1" s="1"/>
  <c r="K376" i="1"/>
  <c r="J165" i="1"/>
  <c r="L165" i="1" s="1"/>
  <c r="L167" i="1"/>
  <c r="I167" i="1"/>
  <c r="J328" i="1"/>
  <c r="L328" i="1" s="1"/>
  <c r="L329" i="1"/>
  <c r="J336" i="1"/>
  <c r="L336" i="1" s="1"/>
  <c r="L337" i="1"/>
  <c r="K170" i="1"/>
  <c r="K169" i="1" s="1"/>
  <c r="K27" i="1"/>
  <c r="K26" i="1" s="1"/>
  <c r="K280" i="1"/>
  <c r="H132" i="1"/>
  <c r="H131" i="1" s="1"/>
  <c r="J333" i="1"/>
  <c r="L333" i="1" s="1"/>
  <c r="L334" i="1"/>
  <c r="H27" i="1"/>
  <c r="H120" i="1"/>
  <c r="H161" i="1"/>
  <c r="I165" i="1"/>
  <c r="H196" i="1"/>
  <c r="H195" i="1" s="1"/>
  <c r="H224" i="1"/>
  <c r="H258" i="1"/>
  <c r="H257" i="1" s="1"/>
  <c r="H280" i="1"/>
  <c r="H311" i="1"/>
  <c r="H310" i="1" s="1"/>
  <c r="G333" i="1"/>
  <c r="I333" i="1" s="1"/>
  <c r="I334" i="1"/>
  <c r="H376" i="1"/>
  <c r="G377" i="1"/>
  <c r="I377" i="1" s="1"/>
  <c r="J377" i="1"/>
  <c r="L377" i="1" s="1"/>
  <c r="G186" i="1"/>
  <c r="I186" i="1" s="1"/>
  <c r="G225" i="1"/>
  <c r="I225" i="1" s="1"/>
  <c r="J225" i="1"/>
  <c r="L225" i="1" s="1"/>
  <c r="G105" i="1"/>
  <c r="I105" i="1" s="1"/>
  <c r="J350" i="1"/>
  <c r="L350" i="1" s="1"/>
  <c r="J105" i="1"/>
  <c r="L105" i="1" s="1"/>
  <c r="G318" i="1"/>
  <c r="I318" i="1" s="1"/>
  <c r="J318" i="1"/>
  <c r="L318" i="1" s="1"/>
  <c r="J451" i="1"/>
  <c r="L451" i="1" s="1"/>
  <c r="J449" i="1"/>
  <c r="L449" i="1" s="1"/>
  <c r="J442" i="1"/>
  <c r="J439" i="1"/>
  <c r="J435" i="1"/>
  <c r="J432" i="1"/>
  <c r="J426" i="1"/>
  <c r="J422" i="1"/>
  <c r="L422" i="1" s="1"/>
  <c r="J419" i="1"/>
  <c r="L419" i="1" s="1"/>
  <c r="J416" i="1"/>
  <c r="L416" i="1" s="1"/>
  <c r="J413" i="1"/>
  <c r="J408" i="1"/>
  <c r="J404" i="1"/>
  <c r="L404" i="1" s="1"/>
  <c r="J401" i="1"/>
  <c r="L401" i="1" s="1"/>
  <c r="J398" i="1"/>
  <c r="L398" i="1" s="1"/>
  <c r="J395" i="1"/>
  <c r="L395" i="1" s="1"/>
  <c r="J392" i="1"/>
  <c r="L392" i="1" s="1"/>
  <c r="J389" i="1"/>
  <c r="L389" i="1" s="1"/>
  <c r="J386" i="1"/>
  <c r="L386" i="1" s="1"/>
  <c r="J384" i="1"/>
  <c r="L384" i="1" s="1"/>
  <c r="J374" i="1"/>
  <c r="J370" i="1"/>
  <c r="J366" i="1"/>
  <c r="L366" i="1" s="1"/>
  <c r="J364" i="1"/>
  <c r="L364" i="1" s="1"/>
  <c r="J361" i="1"/>
  <c r="J346" i="1"/>
  <c r="L346" i="1" s="1"/>
  <c r="J344" i="1"/>
  <c r="L344" i="1" s="1"/>
  <c r="J341" i="1"/>
  <c r="J316" i="1"/>
  <c r="J313" i="1"/>
  <c r="J308" i="1"/>
  <c r="J305" i="1"/>
  <c r="J302" i="1"/>
  <c r="J296" i="1"/>
  <c r="L296" i="1" s="1"/>
  <c r="J294" i="1"/>
  <c r="L294" i="1" s="1"/>
  <c r="J291" i="1"/>
  <c r="L291" i="1" s="1"/>
  <c r="J289" i="1"/>
  <c r="L289" i="1" s="1"/>
  <c r="J286" i="1"/>
  <c r="L286" i="1" s="1"/>
  <c r="J284" i="1"/>
  <c r="L284" i="1" s="1"/>
  <c r="J282" i="1"/>
  <c r="L282" i="1" s="1"/>
  <c r="J277" i="1"/>
  <c r="J272" i="1"/>
  <c r="J269" i="1"/>
  <c r="J262" i="1"/>
  <c r="L262" i="1" s="1"/>
  <c r="J260" i="1"/>
  <c r="L260" i="1" s="1"/>
  <c r="J255" i="1"/>
  <c r="L255" i="1" s="1"/>
  <c r="J253" i="1"/>
  <c r="L253" i="1" s="1"/>
  <c r="J251" i="1"/>
  <c r="L251" i="1" s="1"/>
  <c r="J249" i="1"/>
  <c r="L249" i="1" s="1"/>
  <c r="J247" i="1"/>
  <c r="L247" i="1" s="1"/>
  <c r="J243" i="1"/>
  <c r="J240" i="1"/>
  <c r="L240" i="1" s="1"/>
  <c r="J238" i="1"/>
  <c r="L238" i="1" s="1"/>
  <c r="J236" i="1"/>
  <c r="L236" i="1" s="1"/>
  <c r="J233" i="1"/>
  <c r="L233" i="1" s="1"/>
  <c r="J231" i="1"/>
  <c r="L231" i="1" s="1"/>
  <c r="J221" i="1"/>
  <c r="J218" i="1"/>
  <c r="J215" i="1"/>
  <c r="J212" i="1"/>
  <c r="J207" i="1"/>
  <c r="J204" i="1"/>
  <c r="L204" i="1" s="1"/>
  <c r="J200" i="1"/>
  <c r="L200" i="1" s="1"/>
  <c r="J198" i="1"/>
  <c r="L198" i="1" s="1"/>
  <c r="J182" i="1"/>
  <c r="J179" i="1"/>
  <c r="L179" i="1" s="1"/>
  <c r="J177" i="1"/>
  <c r="L177" i="1" s="1"/>
  <c r="J175" i="1"/>
  <c r="L175" i="1" s="1"/>
  <c r="J172" i="1"/>
  <c r="L172" i="1" s="1"/>
  <c r="J158" i="1"/>
  <c r="J154" i="1"/>
  <c r="J149" i="1"/>
  <c r="J144" i="1"/>
  <c r="J141" i="1"/>
  <c r="J136" i="1"/>
  <c r="L136" i="1" s="1"/>
  <c r="J134" i="1"/>
  <c r="L134" i="1" s="1"/>
  <c r="J129" i="1"/>
  <c r="J126" i="1"/>
  <c r="J123" i="1"/>
  <c r="J118" i="1"/>
  <c r="J115" i="1"/>
  <c r="L115" i="1" s="1"/>
  <c r="J113" i="1"/>
  <c r="L113" i="1" s="1"/>
  <c r="J102" i="1"/>
  <c r="J98" i="1"/>
  <c r="J95" i="1"/>
  <c r="J90" i="1"/>
  <c r="L90" i="1" s="1"/>
  <c r="J88" i="1"/>
  <c r="L88" i="1" s="1"/>
  <c r="J86" i="1"/>
  <c r="L86" i="1" s="1"/>
  <c r="J84" i="1"/>
  <c r="L84" i="1" s="1"/>
  <c r="J82" i="1"/>
  <c r="L82" i="1" s="1"/>
  <c r="J80" i="1"/>
  <c r="L80" i="1" s="1"/>
  <c r="J77" i="1"/>
  <c r="L77" i="1" s="1"/>
  <c r="J75" i="1"/>
  <c r="L75" i="1" s="1"/>
  <c r="J68" i="1"/>
  <c r="L68" i="1" s="1"/>
  <c r="J64" i="1"/>
  <c r="L64" i="1" s="1"/>
  <c r="J62" i="1"/>
  <c r="L62" i="1" s="1"/>
  <c r="J59" i="1"/>
  <c r="L59" i="1" s="1"/>
  <c r="J57" i="1"/>
  <c r="J53" i="1"/>
  <c r="L53" i="1" s="1"/>
  <c r="J50" i="1"/>
  <c r="L50" i="1" s="1"/>
  <c r="J47" i="1"/>
  <c r="L47" i="1" s="1"/>
  <c r="J43" i="1"/>
  <c r="L43" i="1" s="1"/>
  <c r="J40" i="1"/>
  <c r="L40" i="1" s="1"/>
  <c r="J36" i="1"/>
  <c r="L36" i="1" s="1"/>
  <c r="J34" i="1"/>
  <c r="L34" i="1" s="1"/>
  <c r="G451" i="1"/>
  <c r="I451" i="1" s="1"/>
  <c r="G449" i="1"/>
  <c r="G442" i="1"/>
  <c r="G439" i="1"/>
  <c r="G435" i="1"/>
  <c r="G432" i="1"/>
  <c r="I432" i="1" s="1"/>
  <c r="G426" i="1"/>
  <c r="G422" i="1"/>
  <c r="I422" i="1" s="1"/>
  <c r="G419" i="1"/>
  <c r="I419" i="1" s="1"/>
  <c r="G416" i="1"/>
  <c r="G413" i="1"/>
  <c r="I413" i="1" s="1"/>
  <c r="G408" i="1"/>
  <c r="I408" i="1" s="1"/>
  <c r="G404" i="1"/>
  <c r="I404" i="1" s="1"/>
  <c r="G401" i="1"/>
  <c r="I401" i="1" s="1"/>
  <c r="G398" i="1"/>
  <c r="I398" i="1" s="1"/>
  <c r="G395" i="1"/>
  <c r="I395" i="1" s="1"/>
  <c r="G392" i="1"/>
  <c r="I392" i="1" s="1"/>
  <c r="G389" i="1"/>
  <c r="I389" i="1" s="1"/>
  <c r="G386" i="1"/>
  <c r="I386" i="1" s="1"/>
  <c r="G384" i="1"/>
  <c r="I384" i="1" s="1"/>
  <c r="G374" i="1"/>
  <c r="I374" i="1" s="1"/>
  <c r="G370" i="1"/>
  <c r="I370" i="1" s="1"/>
  <c r="G366" i="1"/>
  <c r="I366" i="1" s="1"/>
  <c r="G364" i="1"/>
  <c r="I364" i="1" s="1"/>
  <c r="G361" i="1"/>
  <c r="G346" i="1"/>
  <c r="I346" i="1" s="1"/>
  <c r="G344" i="1"/>
  <c r="I344" i="1" s="1"/>
  <c r="G341" i="1"/>
  <c r="G316" i="1"/>
  <c r="I316" i="1" s="1"/>
  <c r="G313" i="1"/>
  <c r="I313" i="1" s="1"/>
  <c r="G308" i="1"/>
  <c r="I308" i="1" s="1"/>
  <c r="G305" i="1"/>
  <c r="I305" i="1" s="1"/>
  <c r="G302" i="1"/>
  <c r="I302" i="1" s="1"/>
  <c r="G296" i="1"/>
  <c r="I296" i="1" s="1"/>
  <c r="G294" i="1"/>
  <c r="I294" i="1" s="1"/>
  <c r="G291" i="1"/>
  <c r="I291" i="1" s="1"/>
  <c r="G289" i="1"/>
  <c r="I289" i="1" s="1"/>
  <c r="G286" i="1"/>
  <c r="I286" i="1" s="1"/>
  <c r="G284" i="1"/>
  <c r="I284" i="1" s="1"/>
  <c r="G282" i="1"/>
  <c r="I282" i="1" s="1"/>
  <c r="G277" i="1"/>
  <c r="G272" i="1"/>
  <c r="G269" i="1"/>
  <c r="G262" i="1"/>
  <c r="I262" i="1" s="1"/>
  <c r="G260" i="1"/>
  <c r="I260" i="1" s="1"/>
  <c r="G255" i="1"/>
  <c r="I255" i="1" s="1"/>
  <c r="G253" i="1"/>
  <c r="I253" i="1" s="1"/>
  <c r="G251" i="1"/>
  <c r="I251" i="1" s="1"/>
  <c r="G249" i="1"/>
  <c r="I249" i="1" s="1"/>
  <c r="G247" i="1"/>
  <c r="I247" i="1" s="1"/>
  <c r="G243" i="1"/>
  <c r="G240" i="1"/>
  <c r="I240" i="1" s="1"/>
  <c r="G238" i="1"/>
  <c r="I238" i="1" s="1"/>
  <c r="G236" i="1"/>
  <c r="I236" i="1" s="1"/>
  <c r="G233" i="1"/>
  <c r="I233" i="1" s="1"/>
  <c r="G231" i="1"/>
  <c r="I231" i="1" s="1"/>
  <c r="G221" i="1"/>
  <c r="G218" i="1"/>
  <c r="I218" i="1" s="1"/>
  <c r="G215" i="1"/>
  <c r="I215" i="1" s="1"/>
  <c r="G212" i="1"/>
  <c r="I212" i="1" s="1"/>
  <c r="G207" i="1"/>
  <c r="I207" i="1" s="1"/>
  <c r="G204" i="1"/>
  <c r="I204" i="1" s="1"/>
  <c r="G200" i="1"/>
  <c r="I200" i="1" s="1"/>
  <c r="G198" i="1"/>
  <c r="I198" i="1" s="1"/>
  <c r="G182" i="1"/>
  <c r="I182" i="1" s="1"/>
  <c r="G179" i="1"/>
  <c r="I179" i="1" s="1"/>
  <c r="G177" i="1"/>
  <c r="I177" i="1" s="1"/>
  <c r="G175" i="1"/>
  <c r="I175" i="1" s="1"/>
  <c r="G172" i="1"/>
  <c r="I172" i="1" s="1"/>
  <c r="G158" i="1"/>
  <c r="I158" i="1" s="1"/>
  <c r="G154" i="1"/>
  <c r="I154" i="1" s="1"/>
  <c r="G149" i="1"/>
  <c r="G144" i="1"/>
  <c r="I144" i="1" s="1"/>
  <c r="G141" i="1"/>
  <c r="I141" i="1" s="1"/>
  <c r="G136" i="1"/>
  <c r="I136" i="1" s="1"/>
  <c r="G134" i="1"/>
  <c r="I134" i="1" s="1"/>
  <c r="G129" i="1"/>
  <c r="G126" i="1"/>
  <c r="G123" i="1"/>
  <c r="G118" i="1"/>
  <c r="G115" i="1"/>
  <c r="I115" i="1" s="1"/>
  <c r="G113" i="1"/>
  <c r="I113" i="1" s="1"/>
  <c r="G102" i="1"/>
  <c r="I102" i="1" s="1"/>
  <c r="G98" i="1"/>
  <c r="I98" i="1" s="1"/>
  <c r="G95" i="1"/>
  <c r="I95" i="1" s="1"/>
  <c r="G90" i="1"/>
  <c r="I90" i="1" s="1"/>
  <c r="G88" i="1"/>
  <c r="I88" i="1" s="1"/>
  <c r="G86" i="1"/>
  <c r="I86" i="1" s="1"/>
  <c r="G84" i="1"/>
  <c r="I84" i="1" s="1"/>
  <c r="G82" i="1"/>
  <c r="I82" i="1" s="1"/>
  <c r="G80" i="1"/>
  <c r="I80" i="1" s="1"/>
  <c r="G77" i="1"/>
  <c r="I77" i="1" s="1"/>
  <c r="G75" i="1"/>
  <c r="I75" i="1" s="1"/>
  <c r="G68" i="1"/>
  <c r="I68" i="1" s="1"/>
  <c r="G64" i="1"/>
  <c r="I64" i="1" s="1"/>
  <c r="G62" i="1"/>
  <c r="I62" i="1" s="1"/>
  <c r="G59" i="1"/>
  <c r="I59" i="1" s="1"/>
  <c r="G57" i="1"/>
  <c r="G53" i="1"/>
  <c r="I53" i="1" s="1"/>
  <c r="G50" i="1"/>
  <c r="I50" i="1" s="1"/>
  <c r="G47" i="1"/>
  <c r="I47" i="1" s="1"/>
  <c r="G43" i="1"/>
  <c r="I43" i="1" s="1"/>
  <c r="G40" i="1"/>
  <c r="I40" i="1" s="1"/>
  <c r="G36" i="1"/>
  <c r="I36" i="1" s="1"/>
  <c r="G34" i="1"/>
  <c r="I34" i="1" s="1"/>
  <c r="G29" i="1"/>
  <c r="I29" i="1" s="1"/>
  <c r="G242" i="1" l="1"/>
  <c r="I242" i="1" s="1"/>
  <c r="I243" i="1"/>
  <c r="G441" i="1"/>
  <c r="I441" i="1" s="1"/>
  <c r="I442" i="1"/>
  <c r="J407" i="1"/>
  <c r="L407" i="1" s="1"/>
  <c r="L408" i="1"/>
  <c r="J101" i="1"/>
  <c r="L101" i="1" s="1"/>
  <c r="L102" i="1"/>
  <c r="J242" i="1"/>
  <c r="L242" i="1" s="1"/>
  <c r="L243" i="1"/>
  <c r="J441" i="1"/>
  <c r="L441" i="1" s="1"/>
  <c r="L442" i="1"/>
  <c r="J97" i="1"/>
  <c r="L97" i="1" s="1"/>
  <c r="L98" i="1"/>
  <c r="J52" i="1"/>
  <c r="L52" i="1" s="1"/>
  <c r="L57" i="1"/>
  <c r="J206" i="1"/>
  <c r="L206" i="1" s="1"/>
  <c r="L207" i="1"/>
  <c r="G52" i="1"/>
  <c r="I52" i="1" s="1"/>
  <c r="I57" i="1"/>
  <c r="J157" i="1"/>
  <c r="L157" i="1" s="1"/>
  <c r="L158" i="1"/>
  <c r="J220" i="1"/>
  <c r="L220" i="1" s="1"/>
  <c r="L221" i="1"/>
  <c r="G415" i="1"/>
  <c r="I415" i="1" s="1"/>
  <c r="I416" i="1"/>
  <c r="G445" i="1"/>
  <c r="I445" i="1" s="1"/>
  <c r="I449" i="1"/>
  <c r="G220" i="1"/>
  <c r="I220" i="1" s="1"/>
  <c r="I221" i="1"/>
  <c r="J153" i="1"/>
  <c r="L153" i="1" s="1"/>
  <c r="L154" i="1"/>
  <c r="J181" i="1"/>
  <c r="L181" i="1" s="1"/>
  <c r="L182" i="1"/>
  <c r="K279" i="1"/>
  <c r="J268" i="1"/>
  <c r="L268" i="1" s="1"/>
  <c r="L269" i="1"/>
  <c r="J125" i="1"/>
  <c r="L125" i="1" s="1"/>
  <c r="L126" i="1"/>
  <c r="J429" i="1"/>
  <c r="L432" i="1"/>
  <c r="J128" i="1"/>
  <c r="L128" i="1" s="1"/>
  <c r="L129" i="1"/>
  <c r="J276" i="1"/>
  <c r="L277" i="1"/>
  <c r="J315" i="1"/>
  <c r="L315" i="1" s="1"/>
  <c r="L316" i="1"/>
  <c r="J434" i="1"/>
  <c r="L434" i="1" s="1"/>
  <c r="L435" i="1"/>
  <c r="J122" i="1"/>
  <c r="L122" i="1" s="1"/>
  <c r="L123" i="1"/>
  <c r="J271" i="1"/>
  <c r="L271" i="1" s="1"/>
  <c r="L272" i="1"/>
  <c r="J312" i="1"/>
  <c r="L312" i="1" s="1"/>
  <c r="L313" i="1"/>
  <c r="G122" i="1"/>
  <c r="I122" i="1" s="1"/>
  <c r="I123" i="1"/>
  <c r="G268" i="1"/>
  <c r="I268" i="1" s="1"/>
  <c r="I269" i="1"/>
  <c r="J340" i="1"/>
  <c r="L340" i="1" s="1"/>
  <c r="L341" i="1"/>
  <c r="J438" i="1"/>
  <c r="L438" i="1" s="1"/>
  <c r="L439" i="1"/>
  <c r="G128" i="1"/>
  <c r="I128" i="1" s="1"/>
  <c r="I129" i="1"/>
  <c r="G434" i="1"/>
  <c r="I434" i="1" s="1"/>
  <c r="I435" i="1"/>
  <c r="J425" i="1"/>
  <c r="L425" i="1" s="1"/>
  <c r="L426" i="1"/>
  <c r="J140" i="1"/>
  <c r="L140" i="1" s="1"/>
  <c r="L141" i="1"/>
  <c r="J307" i="1"/>
  <c r="L307" i="1" s="1"/>
  <c r="L308" i="1"/>
  <c r="J143" i="1"/>
  <c r="L143" i="1" s="1"/>
  <c r="L144" i="1"/>
  <c r="J211" i="1"/>
  <c r="L211" i="1" s="1"/>
  <c r="L212" i="1"/>
  <c r="J360" i="1"/>
  <c r="L360" i="1" s="1"/>
  <c r="L361" i="1"/>
  <c r="J148" i="1"/>
  <c r="L149" i="1"/>
  <c r="J214" i="1"/>
  <c r="L214" i="1" s="1"/>
  <c r="L215" i="1"/>
  <c r="J412" i="1"/>
  <c r="L412" i="1" s="1"/>
  <c r="L413" i="1"/>
  <c r="G148" i="1"/>
  <c r="I148" i="1" s="1"/>
  <c r="I149" i="1"/>
  <c r="J217" i="1"/>
  <c r="L217" i="1" s="1"/>
  <c r="L218" i="1"/>
  <c r="J369" i="1"/>
  <c r="L370" i="1"/>
  <c r="J94" i="1"/>
  <c r="L94" i="1" s="1"/>
  <c r="L95" i="1"/>
  <c r="J301" i="1"/>
  <c r="L301" i="1" s="1"/>
  <c r="L302" i="1"/>
  <c r="J373" i="1"/>
  <c r="L374" i="1"/>
  <c r="J117" i="1"/>
  <c r="L117" i="1" s="1"/>
  <c r="L118" i="1"/>
  <c r="J304" i="1"/>
  <c r="L304" i="1" s="1"/>
  <c r="L305" i="1"/>
  <c r="H26" i="1"/>
  <c r="G117" i="1"/>
  <c r="I117" i="1" s="1"/>
  <c r="I118" i="1"/>
  <c r="G125" i="1"/>
  <c r="I125" i="1" s="1"/>
  <c r="I126" i="1"/>
  <c r="H152" i="1"/>
  <c r="H223" i="1"/>
  <c r="G271" i="1"/>
  <c r="I271" i="1" s="1"/>
  <c r="I272" i="1"/>
  <c r="G276" i="1"/>
  <c r="I276" i="1" s="1"/>
  <c r="I277" i="1"/>
  <c r="H279" i="1"/>
  <c r="G340" i="1"/>
  <c r="I340" i="1" s="1"/>
  <c r="I341" i="1"/>
  <c r="G360" i="1"/>
  <c r="I360" i="1" s="1"/>
  <c r="I361" i="1"/>
  <c r="G425" i="1"/>
  <c r="I425" i="1" s="1"/>
  <c r="I426" i="1"/>
  <c r="G438" i="1"/>
  <c r="I438" i="1" s="1"/>
  <c r="I439" i="1"/>
  <c r="J415" i="1"/>
  <c r="L415" i="1" s="1"/>
  <c r="J445" i="1"/>
  <c r="L445" i="1" s="1"/>
  <c r="G230" i="1"/>
  <c r="I230" i="1" s="1"/>
  <c r="G171" i="1"/>
  <c r="I171" i="1" s="1"/>
  <c r="J171" i="1"/>
  <c r="L171" i="1" s="1"/>
  <c r="J383" i="1"/>
  <c r="L383" i="1" s="1"/>
  <c r="J230" i="1"/>
  <c r="L230" i="1" s="1"/>
  <c r="J235" i="1"/>
  <c r="L235" i="1" s="1"/>
  <c r="J246" i="1"/>
  <c r="L246" i="1" s="1"/>
  <c r="J112" i="1"/>
  <c r="J61" i="1"/>
  <c r="L61" i="1" s="1"/>
  <c r="G61" i="1"/>
  <c r="I61" i="1" s="1"/>
  <c r="G281" i="1"/>
  <c r="I281" i="1" s="1"/>
  <c r="J288" i="1"/>
  <c r="L288" i="1" s="1"/>
  <c r="G259" i="1"/>
  <c r="I259" i="1" s="1"/>
  <c r="J259" i="1"/>
  <c r="G133" i="1"/>
  <c r="G235" i="1"/>
  <c r="I235" i="1" s="1"/>
  <c r="G246" i="1"/>
  <c r="I246" i="1" s="1"/>
  <c r="G288" i="1"/>
  <c r="J363" i="1"/>
  <c r="G363" i="1"/>
  <c r="I363" i="1" s="1"/>
  <c r="J133" i="1"/>
  <c r="J161" i="1"/>
  <c r="J197" i="1"/>
  <c r="L197" i="1" s="1"/>
  <c r="J281" i="1"/>
  <c r="G97" i="1"/>
  <c r="I97" i="1" s="1"/>
  <c r="G112" i="1"/>
  <c r="I112" i="1" s="1"/>
  <c r="G94" i="1"/>
  <c r="I94" i="1" s="1"/>
  <c r="G101" i="1"/>
  <c r="I101" i="1" s="1"/>
  <c r="G140" i="1"/>
  <c r="I140" i="1" s="1"/>
  <c r="G153" i="1"/>
  <c r="I153" i="1" s="1"/>
  <c r="G157" i="1"/>
  <c r="I157" i="1" s="1"/>
  <c r="G161" i="1"/>
  <c r="I161" i="1" s="1"/>
  <c r="G181" i="1"/>
  <c r="I181" i="1" s="1"/>
  <c r="G197" i="1"/>
  <c r="I197" i="1" s="1"/>
  <c r="G211" i="1"/>
  <c r="I211" i="1" s="1"/>
  <c r="G217" i="1"/>
  <c r="I217" i="1" s="1"/>
  <c r="G301" i="1"/>
  <c r="I301" i="1" s="1"/>
  <c r="G304" i="1"/>
  <c r="I304" i="1" s="1"/>
  <c r="G315" i="1"/>
  <c r="I315" i="1" s="1"/>
  <c r="G369" i="1"/>
  <c r="I369" i="1" s="1"/>
  <c r="G383" i="1"/>
  <c r="I383" i="1" s="1"/>
  <c r="G412" i="1"/>
  <c r="I412" i="1" s="1"/>
  <c r="G143" i="1"/>
  <c r="I143" i="1" s="1"/>
  <c r="G206" i="1"/>
  <c r="I206" i="1" s="1"/>
  <c r="G214" i="1"/>
  <c r="I214" i="1" s="1"/>
  <c r="G307" i="1"/>
  <c r="I307" i="1" s="1"/>
  <c r="G312" i="1"/>
  <c r="I312" i="1" s="1"/>
  <c r="G343" i="1"/>
  <c r="I343" i="1" s="1"/>
  <c r="G373" i="1"/>
  <c r="I373" i="1" s="1"/>
  <c r="G407" i="1"/>
  <c r="I407" i="1" s="1"/>
  <c r="G429" i="1"/>
  <c r="I429" i="1" s="1"/>
  <c r="J170" i="1"/>
  <c r="J343" i="1"/>
  <c r="J28" i="1"/>
  <c r="L28" i="1" s="1"/>
  <c r="G132" i="1" l="1"/>
  <c r="I132" i="1" s="1"/>
  <c r="I133" i="1"/>
  <c r="J152" i="1"/>
  <c r="L161" i="1"/>
  <c r="J280" i="1"/>
  <c r="L281" i="1"/>
  <c r="J132" i="1"/>
  <c r="J131" i="1" s="1"/>
  <c r="L131" i="1" s="1"/>
  <c r="L133" i="1"/>
  <c r="J111" i="1"/>
  <c r="L111" i="1" s="1"/>
  <c r="L112" i="1"/>
  <c r="G28" i="1"/>
  <c r="I28" i="1" s="1"/>
  <c r="G280" i="1"/>
  <c r="I280" i="1" s="1"/>
  <c r="I288" i="1"/>
  <c r="J169" i="1"/>
  <c r="L169" i="1" s="1"/>
  <c r="L170" i="1"/>
  <c r="K454" i="1"/>
  <c r="J311" i="1"/>
  <c r="L311" i="1" s="1"/>
  <c r="J93" i="1"/>
  <c r="L93" i="1" s="1"/>
  <c r="J349" i="1"/>
  <c r="L363" i="1"/>
  <c r="J428" i="1"/>
  <c r="L428" i="1" s="1"/>
  <c r="L429" i="1"/>
  <c r="J372" i="1"/>
  <c r="L372" i="1" s="1"/>
  <c r="L373" i="1"/>
  <c r="J258" i="1"/>
  <c r="L259" i="1"/>
  <c r="J121" i="1"/>
  <c r="J437" i="1"/>
  <c r="L437" i="1" s="1"/>
  <c r="J300" i="1"/>
  <c r="J147" i="1"/>
  <c r="L148" i="1"/>
  <c r="J275" i="1"/>
  <c r="L276" i="1"/>
  <c r="J110" i="1"/>
  <c r="L110" i="1" s="1"/>
  <c r="J139" i="1"/>
  <c r="J368" i="1"/>
  <c r="L368" i="1" s="1"/>
  <c r="L369" i="1"/>
  <c r="J332" i="1"/>
  <c r="L343" i="1"/>
  <c r="G147" i="1"/>
  <c r="I147" i="1" s="1"/>
  <c r="G121" i="1"/>
  <c r="I121" i="1" s="1"/>
  <c r="H151" i="1"/>
  <c r="J224" i="1"/>
  <c r="G258" i="1"/>
  <c r="I258" i="1" s="1"/>
  <c r="G275" i="1"/>
  <c r="I275" i="1" s="1"/>
  <c r="G349" i="1"/>
  <c r="G437" i="1"/>
  <c r="I437" i="1" s="1"/>
  <c r="J196" i="1"/>
  <c r="J376" i="1"/>
  <c r="L376" i="1" s="1"/>
  <c r="G139" i="1"/>
  <c r="I139" i="1" s="1"/>
  <c r="G300" i="1"/>
  <c r="I300" i="1" s="1"/>
  <c r="G311" i="1"/>
  <c r="I311" i="1" s="1"/>
  <c r="J27" i="1"/>
  <c r="G196" i="1"/>
  <c r="G93" i="1"/>
  <c r="G376" i="1"/>
  <c r="I376" i="1" s="1"/>
  <c r="G428" i="1"/>
  <c r="I428" i="1" s="1"/>
  <c r="G372" i="1"/>
  <c r="I372" i="1" s="1"/>
  <c r="G332" i="1"/>
  <c r="I332" i="1" s="1"/>
  <c r="G279" i="1"/>
  <c r="I279" i="1" s="1"/>
  <c r="G170" i="1"/>
  <c r="I170" i="1" s="1"/>
  <c r="G368" i="1"/>
  <c r="I368" i="1" s="1"/>
  <c r="G152" i="1"/>
  <c r="I152" i="1" s="1"/>
  <c r="G111" i="1"/>
  <c r="I111" i="1" s="1"/>
  <c r="G131" i="1" l="1"/>
  <c r="I131" i="1" s="1"/>
  <c r="J279" i="1"/>
  <c r="L279" i="1" s="1"/>
  <c r="L280" i="1"/>
  <c r="J151" i="1"/>
  <c r="L151" i="1" s="1"/>
  <c r="L152" i="1"/>
  <c r="L132" i="1"/>
  <c r="J26" i="1"/>
  <c r="L26" i="1" s="1"/>
  <c r="L27" i="1"/>
  <c r="J310" i="1"/>
  <c r="L310" i="1" s="1"/>
  <c r="J92" i="1"/>
  <c r="L92" i="1" s="1"/>
  <c r="J299" i="1"/>
  <c r="L299" i="1" s="1"/>
  <c r="L300" i="1"/>
  <c r="J120" i="1"/>
  <c r="L120" i="1" s="1"/>
  <c r="L121" i="1"/>
  <c r="J274" i="1"/>
  <c r="L274" i="1" s="1"/>
  <c r="L275" i="1"/>
  <c r="J146" i="1"/>
  <c r="L146" i="1" s="1"/>
  <c r="L147" i="1"/>
  <c r="J331" i="1"/>
  <c r="L331" i="1" s="1"/>
  <c r="L332" i="1"/>
  <c r="G146" i="1"/>
  <c r="I146" i="1" s="1"/>
  <c r="G299" i="1"/>
  <c r="I299" i="1" s="1"/>
  <c r="J195" i="1"/>
  <c r="L195" i="1" s="1"/>
  <c r="L196" i="1"/>
  <c r="J348" i="1"/>
  <c r="L348" i="1" s="1"/>
  <c r="L349" i="1"/>
  <c r="J223" i="1"/>
  <c r="L223" i="1" s="1"/>
  <c r="L224" i="1"/>
  <c r="J138" i="1"/>
  <c r="L138" i="1" s="1"/>
  <c r="L139" i="1"/>
  <c r="J257" i="1"/>
  <c r="L257" i="1" s="1"/>
  <c r="L258" i="1"/>
  <c r="G92" i="1"/>
  <c r="I92" i="1" s="1"/>
  <c r="I93" i="1"/>
  <c r="G120" i="1"/>
  <c r="I120" i="1" s="1"/>
  <c r="G138" i="1"/>
  <c r="I138" i="1" s="1"/>
  <c r="H454" i="1"/>
  <c r="G195" i="1"/>
  <c r="I195" i="1" s="1"/>
  <c r="I196" i="1"/>
  <c r="G274" i="1"/>
  <c r="I274" i="1" s="1"/>
  <c r="G310" i="1"/>
  <c r="I310" i="1" s="1"/>
  <c r="G348" i="1"/>
  <c r="I348" i="1" s="1"/>
  <c r="I349" i="1"/>
  <c r="G151" i="1"/>
  <c r="I151" i="1" s="1"/>
  <c r="G110" i="1"/>
  <c r="I110" i="1" s="1"/>
  <c r="G169" i="1"/>
  <c r="I169" i="1" s="1"/>
  <c r="G224" i="1"/>
  <c r="I224" i="1" s="1"/>
  <c r="G257" i="1"/>
  <c r="I257" i="1" s="1"/>
  <c r="G331" i="1"/>
  <c r="I331" i="1" s="1"/>
  <c r="G27" i="1"/>
  <c r="I27" i="1" s="1"/>
  <c r="J454" i="1" l="1"/>
  <c r="L454" i="1" s="1"/>
  <c r="G223" i="1"/>
  <c r="I223" i="1" s="1"/>
  <c r="G26" i="1"/>
  <c r="I26" i="1" s="1"/>
  <c r="G454" i="1" l="1"/>
  <c r="I454" i="1" s="1"/>
  <c r="D25" i="2" l="1"/>
  <c r="C25" i="2"/>
  <c r="C10" i="2"/>
  <c r="E12" i="2"/>
  <c r="C15" i="2"/>
  <c r="C12" i="2"/>
  <c r="C6" i="2"/>
  <c r="D16" i="2" l="1"/>
  <c r="C16" i="2"/>
</calcChain>
</file>

<file path=xl/sharedStrings.xml><?xml version="1.0" encoding="utf-8"?>
<sst xmlns="http://schemas.openxmlformats.org/spreadsheetml/2006/main" count="923" uniqueCount="481">
  <si>
    <t>№ 
п/п</t>
  </si>
  <si>
    <t>Наименование</t>
  </si>
  <si>
    <t>ЦСР</t>
  </si>
  <si>
    <t>ВР</t>
  </si>
  <si>
    <t>01 0 00 00000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</si>
  <si>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</si>
  <si>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</si>
  <si>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</si>
  <si>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Субвенция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</si>
  <si>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Закупка товаров, работ и услуг для обеспечения государственных (муниципальных) нужд</t>
  </si>
  <si>
    <t>Социальное обеспечение и иные выплаты населению</t>
  </si>
  <si>
    <t>Иные бюджетные ассигнования</t>
  </si>
  <si>
    <t>Мероприятия в области образования</t>
  </si>
  <si>
    <t>Предоставление субсидий  бюджетным, автономным  учреждениям и иным некоммерческим организациям</t>
  </si>
  <si>
    <t>Субвенция на осуществление государственных гарантий реализации прав на получение общедоступного и бесплатного образования</t>
  </si>
  <si>
    <t>Расходы на выплаты персоналу в целях обеспечения выполнения функций органов местного самоуправления, казенными учреждениями</t>
  </si>
  <si>
    <t>Подготовка и повышение квалификации кадров</t>
  </si>
  <si>
    <t>ПР</t>
  </si>
  <si>
    <t xml:space="preserve">600
</t>
  </si>
  <si>
    <t>02 0 00 00000</t>
  </si>
  <si>
    <t>Проведение районных мероприятий, посвященных Дню народного единства</t>
  </si>
  <si>
    <t>Мероприятия праздничных дней и памятных дат, проводимых администрацией муниципального образования</t>
  </si>
  <si>
    <t>02 3 00 00000</t>
  </si>
  <si>
    <t>02 3 01 00000</t>
  </si>
  <si>
    <t>Расходы по обеспечению деятельности органов местного самоуправления</t>
  </si>
  <si>
    <t>03 0 00 00000</t>
  </si>
  <si>
    <t>Предоставление субсидий  бюджетным, автономным учреждениям и иным некоммерческим организациям</t>
  </si>
  <si>
    <t>Мероприятия по оздоровлению детей</t>
  </si>
  <si>
    <t>04 0 00 00000</t>
  </si>
  <si>
    <t>Капитальные вложения в объекты государственной (муниципальной) собственности</t>
  </si>
  <si>
    <t>Мероприятия в области коммунального хозяйства</t>
  </si>
  <si>
    <t>05 0 00 00000</t>
  </si>
  <si>
    <t>06 0 00 00000</t>
  </si>
  <si>
    <t>Мероприятия района, направленные на поддержку малого и среднего предпринимательства</t>
  </si>
  <si>
    <t>Расходы на обеспечение деятельности (оказания услуг) муниципальными учреждениями</t>
  </si>
  <si>
    <t>07 0 00 00000</t>
  </si>
  <si>
    <t>08 0 00 00000</t>
  </si>
  <si>
    <t>Мероприятия в области молодежной политики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</si>
  <si>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</si>
  <si>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(оказания услуг) муниципальных учреждений</t>
  </si>
  <si>
    <t>09 0 00 00000</t>
  </si>
  <si>
    <t>Мероприятия в области массового спорта</t>
  </si>
  <si>
    <t>Расходы на обеспечение функций органов местного самоуправления</t>
  </si>
  <si>
    <t>Муниципальная программа муниципального образования Тбилисский район «Обеспечение безопасности населения»</t>
  </si>
  <si>
    <t>10 0 00 00000</t>
  </si>
  <si>
    <t>Мероприятия по предупреждению и ликвидации последствий чрезвычайных ситуаций и стихийных бедствий</t>
  </si>
  <si>
    <t>Мероприятия, направленные на укрепление правопорядка, профилактику правонарушений, усиление борьбы с преступностью</t>
  </si>
  <si>
    <t>11 0 00  0000</t>
  </si>
  <si>
    <t>Расходы на обеспечение деятельности (оказания услуг) муниципальных  учреждений</t>
  </si>
  <si>
    <t>13 0 00 00000</t>
  </si>
  <si>
    <t>Муниципальная программа муниципального образования Тбилисский район «Развитие пассажирского транспорта в Тбилисском районе»</t>
  </si>
  <si>
    <t>15 0 00 00000</t>
  </si>
  <si>
    <t>Мероприятия в области транспортного обслуживания</t>
  </si>
  <si>
    <t>Субвенция на 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</si>
  <si>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18 0 00 00000</t>
  </si>
  <si>
    <t>Информационное обеспечение  жителей муниципального образования</t>
  </si>
  <si>
    <t>19 0 00 00000</t>
  </si>
  <si>
    <t>21 0 00 00000</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</si>
  <si>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</si>
  <si>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Управление государственным и муниципальным имуществом, связанное с оценкой недвижимости, признанием прав и регулированием отношений по государственной и муниципальной собственности</t>
  </si>
  <si>
    <t>Мероприятия по землеустройству и землепользованию</t>
  </si>
  <si>
    <t>Обеспечение деятельности высшего органа исполнительной власти муниципального образования Тбилисский район</t>
  </si>
  <si>
    <t>70 0 00 00000</t>
  </si>
  <si>
    <t>Функционирование высшего должностного лица  муниципального образования</t>
  </si>
  <si>
    <t>Обеспечение деятельности Совета муниципального образования Тбилисский район</t>
  </si>
  <si>
    <t>71 0 00 00000</t>
  </si>
  <si>
    <t>Обеспечение функционирования Совета муниципального образования Тбилисский район</t>
  </si>
  <si>
    <t>71 1 00 00000</t>
  </si>
  <si>
    <t>71 1 00 00190</t>
  </si>
  <si>
    <t>Обеспечение деятельности администрации муниципального образования Тбилисский район</t>
  </si>
  <si>
    <t>Обеспечение функционирования администрации муниципального образования</t>
  </si>
  <si>
    <t>72 1 00 00000</t>
  </si>
  <si>
    <t>72 1 00 00190</t>
  </si>
  <si>
    <t>Обеспечение отдельных государственных полномочий Краснодарского края</t>
  </si>
  <si>
    <t>72 2 00 00000</t>
  </si>
  <si>
    <t>72 2 00 51200</t>
  </si>
  <si>
    <t>72 2 00 60910</t>
  </si>
  <si>
    <t>Субвенция на 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</si>
  <si>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Субвенция на осуществление отдельных государственных полномочий по ведению  учета граждан отдельных категорий в качестве нуждающихся в жилых помещениях</t>
  </si>
  <si>
    <t>72 2 00 60870</t>
  </si>
  <si>
    <t>Субвенция на 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</si>
  <si>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по хозяйственному обслуживанию</t>
  </si>
  <si>
    <t>72 3 00 00000</t>
  </si>
  <si>
    <t>72 3 00 00590</t>
  </si>
  <si>
    <t>Финансовое обеспечение непредвиденных расходов</t>
  </si>
  <si>
    <t>72 4 00 00000</t>
  </si>
  <si>
    <t>72 4 00 10030</t>
  </si>
  <si>
    <t>Реализация муниципальных функций, связанных с муниципальным управлением</t>
  </si>
  <si>
    <t>72 5 00 00000</t>
  </si>
  <si>
    <t>Расходы на обеспечение деятельности (оказания услуг) муниципальными учреждениями - Централизованная бухгалтерия муниципального образования Тбилисский район</t>
  </si>
  <si>
    <t>72 5 00 00590</t>
  </si>
  <si>
    <t>Обеспечение деятельности подведомственных учреждений</t>
  </si>
  <si>
    <t>72 6 00 00000</t>
  </si>
  <si>
    <t>72 6 00 00590</t>
  </si>
  <si>
    <t>Управление муниципальными финансами - Финансовое управление администрации муниципального образования Тбилисский район</t>
  </si>
  <si>
    <t>74 0 00 00000</t>
  </si>
  <si>
    <t>Обеспечение деятельности финансового управления</t>
  </si>
  <si>
    <t>74 1 00 00000</t>
  </si>
  <si>
    <t xml:space="preserve">Расходы на обеспечение функций органов местного самоуправления </t>
  </si>
  <si>
    <t>74 1 00 00190</t>
  </si>
  <si>
    <t>Управление муниципальным долгом</t>
  </si>
  <si>
    <t>74 3 00 00000</t>
  </si>
  <si>
    <t>75 0 00 00000</t>
  </si>
  <si>
    <t>Руководитель контрольно-счетной палаты</t>
  </si>
  <si>
    <t>75 1 00 00000</t>
  </si>
  <si>
    <t>75 1 00 00190</t>
  </si>
  <si>
    <t>Контрольно-счетная палата</t>
  </si>
  <si>
    <t>75 2 00 00000</t>
  </si>
  <si>
    <t>75 2 00 00190</t>
  </si>
  <si>
    <t>Другие непрограммные направления деятельности органов местного самоуправления</t>
  </si>
  <si>
    <t>99 9 00 00000</t>
  </si>
  <si>
    <t>Мероприятия по обеспечению мобилизационной готовности экономики</t>
  </si>
  <si>
    <t>99 9 00 10120</t>
  </si>
  <si>
    <t>Мероприятия по проведению капитального ремонта общего имущества собственников помещений в многоквартирных домах</t>
  </si>
  <si>
    <t>99 9 00 10440</t>
  </si>
  <si>
    <t>Дополнительное материальное обеспечение ряда лиц, замещавших выборные муниципальные должности и должности муниципальной службы муниципального образования Тбилисский район</t>
  </si>
  <si>
    <t>99 9 00 10040</t>
  </si>
  <si>
    <t>ВСЕГО</t>
  </si>
  <si>
    <t>Закупка товаров, работ и услуг для обеспечения государственных (муниципальных) нужд учреждениям</t>
  </si>
  <si>
    <t>Резервный фонд администрации  муниципального образования Тбилисский район</t>
  </si>
  <si>
    <t>Процентные платежи по муниципальному долгу</t>
  </si>
  <si>
    <t>74 3 00 10050</t>
  </si>
  <si>
    <t>Обслуживание государственного (муниципального) долга</t>
  </si>
  <si>
    <t>Муниципальная программа муниципального образования Тбилисский район "Энергосбережение и повышение энергетической эффективности"</t>
  </si>
  <si>
    <t>Муниципальная программа муниципального образования Тбилисский район "Управление муниципальным имуществом"</t>
  </si>
  <si>
    <t>МКУ "Управление муниципальными закупками муниципального образования Тбилисский район"</t>
  </si>
  <si>
    <t>Расходы на обеспечение деятельности (оказания услуг) муниципальных учреждений – МАУ ЛОД "Ласточка"</t>
  </si>
  <si>
    <t>Муниципальная программа муниципального образования Тбилисский район "Социальная поддержка граждан"</t>
  </si>
  <si>
    <t>Муниципальная программа "Развитие физической культуры и спорта"</t>
  </si>
  <si>
    <t>Муниципальная программа муниципального образования Тбилисский район  "Формирование и продвижение экономического и инвестиционно- привлекательного образа Тбилисского района за его пределами"</t>
  </si>
  <si>
    <t>Муниципальная программа муниципального образования Тбилисский район "Поддержка малого и среднего предпринимательства в муниципальном образовании Тбилисский район"</t>
  </si>
  <si>
    <t>Муниципальная программа муниципального образования Тбилисский район "Обеспечение жильем молодых семей"</t>
  </si>
  <si>
    <t>Муниципальная программа муниципального образования Тбилисский район "Социально-экономическое и территориальное развитие"</t>
  </si>
  <si>
    <t>Муниципальная программа муниципального образования Тбилисский район "Дети Тбилисского района"</t>
  </si>
  <si>
    <t>Муниципальная программа муниципального образования Тбилисский район "Молодежь Тбилисского района"</t>
  </si>
  <si>
    <t>Расходы на обеспечение деятельности (оказания услуг) муниципальных учреждений - муниципальное казенное учреждение "Управление капитального строительства"</t>
  </si>
  <si>
    <t>РАСПРЕДЕЛЕНИЕ</t>
  </si>
  <si>
    <t xml:space="preserve">бюджетных ассигнований по целевым статьям </t>
  </si>
  <si>
    <t>направлениям деятельности), группам видов расходов</t>
  </si>
  <si>
    <t>образования Тбилисский район,</t>
  </si>
  <si>
    <t xml:space="preserve">Муниципальная программа муниципального образования Тбилисский район "Развитие образования" </t>
  </si>
  <si>
    <t>Обеспечение деятельности контрольно-счетной палаты муниципального образования Тбилисский район</t>
  </si>
  <si>
    <t>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</si>
  <si>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Расходы на обеспечение функций  органов местного самоуправления</t>
  </si>
  <si>
    <t>Расходы на обеспечение деятельности (оказания услуг) муниципальных учреждений - методические центры, централизованные бухгалтерии</t>
  </si>
  <si>
    <t>Муниципальная программа муниципального образования Тбилисский район  "Муниципальная политика и развитие гражданского общества"</t>
  </si>
  <si>
    <t>Муниципальная программа муниципального образования Тбилисский район "Развитие культуры Тбилисского района"</t>
  </si>
  <si>
    <t>"Расходы на обеспечение функций органов местного самоуправления"</t>
  </si>
  <si>
    <t>Муниципальная программа муниципального образования Тбилисский район "Информационное обслуживание деятельности органов местного самоуправления"</t>
  </si>
  <si>
    <t xml:space="preserve">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</si>
  <si>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Мероприятия по пожарной безопасности</t>
  </si>
  <si>
    <t>200</t>
  </si>
  <si>
    <t>600</t>
  </si>
  <si>
    <t>72 0 00 00000</t>
  </si>
  <si>
    <t>70 1 00 00190</t>
  </si>
  <si>
    <t>70 1 00 00000</t>
  </si>
  <si>
    <t>400</t>
  </si>
  <si>
    <t xml:space="preserve">Проведение мероприятий районного праздника "День Урожая" </t>
  </si>
  <si>
    <t>Обслуживание лицензионной физической охраны</t>
  </si>
  <si>
    <t xml:space="preserve">Мероприятия в области жилищного хозяйства </t>
  </si>
  <si>
    <t>Субвенция на осуществление отдельных государственных полномочий Краснодарского края по поддержке сельскохозяйственного производства</t>
  </si>
  <si>
    <t>Субвенция на осуществление полномочий по составлению (изменению) списков кандидатов в присяжные заседатели федеральных судов общей юриспруденции в Российской Федерации</t>
  </si>
  <si>
    <t>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</si>
  <si>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(муниципальным программным и непрограммным </t>
  </si>
  <si>
    <t xml:space="preserve">Субвенция на осуществление отдельных  государственных полномочий  Краснодарского края по организации оздоровления и отдыха детей 
</t>
  </si>
  <si>
    <t>72 2 00 69170</t>
  </si>
  <si>
    <t>72 2 00 69180</t>
  </si>
  <si>
    <t>72 2 00 69190</t>
  </si>
  <si>
    <t>72 2 00 69200</t>
  </si>
  <si>
    <t>Субвенция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</si>
  <si>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Предоставление субсидий муниципальным бюджетным, автономным учреждениям и иным некоммерческим организациям </t>
  </si>
  <si>
    <t>22 0 00 00000</t>
  </si>
  <si>
    <t>Муниципальная программа муниципального образования Тбилисский район "Развитие жилищно-коммунального хозяйства муниципального образования Тбилисский район"</t>
  </si>
  <si>
    <t>Формирование и продвижение экономического и инвестиционно привлекательного образа муниципального образования Тбилисский район</t>
  </si>
  <si>
    <t xml:space="preserve">Мероприятие по приобретению новогодних подарков </t>
  </si>
  <si>
    <t>Капитальный ремонт, ремонт и содержание автомобильных дорог общего пользования, проходящих вне населенных пунктов</t>
  </si>
  <si>
    <t>Исполняющий обязанности</t>
  </si>
  <si>
    <t>заместителя главы муниципального</t>
  </si>
  <si>
    <t>начальника финансового управления</t>
  </si>
  <si>
    <t>УТВЕРЖДЕНО</t>
  </si>
  <si>
    <t>образования Тбилисский район</t>
  </si>
  <si>
    <t>Создание системы комплексного обеспечения безопасности жизнедеятельности</t>
  </si>
  <si>
    <t>74 1 00 10010</t>
  </si>
  <si>
    <t>Обеспечение функционирования персонифицированного финансирования дополнительного образования детей</t>
  </si>
  <si>
    <t>800</t>
  </si>
  <si>
    <t>Обеспечение условий для развития физической культуры и массового спорта в части оплаты труда инструкторов по спорту (краевой бюджет)</t>
  </si>
  <si>
    <t>Обеспечение условий для развития физической культуры и массового спорта в части оплаты труда инструкторов по спорту (софинансирование)</t>
  </si>
  <si>
    <t>Условно утвержденные расходы</t>
  </si>
  <si>
    <t>99 9 99 99999</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</si>
  <si>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</si>
  <si>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Государственная поддержка отрасли культуры (краевой бюджет)</t>
  </si>
  <si>
    <t>Государственная поддержка отрасли культуры (софинансирование)</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</si>
  <si>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</si>
  <si>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Реализация мероприятия по обеспечению жильем молодых семей (краевой бюджет)</t>
  </si>
  <si>
    <t>Реализация мероприятия по обеспечению жильем молодых семей (софинансирование)</t>
  </si>
  <si>
    <t>(тыс.рублей)</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</si>
  <si>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(краевой бюджет)</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</si>
  <si>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 (софинансирование)</t>
  </si>
  <si>
    <t>Субвенция на 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</si>
  <si>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Субвенция на осуществление отдельных государственных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</si>
  <si>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Субвенция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</si>
  <si>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</si>
  <si>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</si>
  <si>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</si>
  <si>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Комплексы процессных мероприятий</t>
  </si>
  <si>
    <t>01 3 00 00000</t>
  </si>
  <si>
    <t>01 3 01 00000</t>
  </si>
  <si>
    <t>01 3 01 00590</t>
  </si>
  <si>
    <t>Комплекс процессных мероприятий "Функционирование системы образования Тбилисского района"</t>
  </si>
  <si>
    <t>01 3 01 10300</t>
  </si>
  <si>
    <t>01 3 01 10520</t>
  </si>
  <si>
    <t>01 3 01 60710</t>
  </si>
  <si>
    <t>01 3 01 60820</t>
  </si>
  <si>
    <t xml:space="preserve">01 3 01 60820
</t>
  </si>
  <si>
    <t>01 3 01 60860</t>
  </si>
  <si>
    <t>01 3 01 62370</t>
  </si>
  <si>
    <t>01 3 02 00000</t>
  </si>
  <si>
    <t>Комплекс процессных мероприятий "Обеспечение реализации муниципальной программы и прочие мероприятия в области образования"</t>
  </si>
  <si>
    <t>01 3 02 00190</t>
  </si>
  <si>
    <t>01 3 02 00590</t>
  </si>
  <si>
    <t>01 3 02 10010</t>
  </si>
  <si>
    <t>01 3 02 10300</t>
  </si>
  <si>
    <t>01 3 02 10400</t>
  </si>
  <si>
    <t>01 3 02 60860</t>
  </si>
  <si>
    <t>01 3 02 62500</t>
  </si>
  <si>
    <t>01 3 02 63540</t>
  </si>
  <si>
    <t>01 3 02 S3550</t>
  </si>
  <si>
    <t xml:space="preserve">Комплексы процессных мероприятий </t>
  </si>
  <si>
    <t>Комплекс процессных мероприятий "Гармонизация межнациональных отношений и развитие национальных культур в муниципальном образовании Тбилисский район"</t>
  </si>
  <si>
    <t>02 3 01 10570</t>
  </si>
  <si>
    <t>Комплекс процессных мероприятий  "Государственные и профессиональные праздники, юбилейные и памятные даты, отмечаемые в муниципальном образовании Тбилисский район"</t>
  </si>
  <si>
    <t>02 3 02 00000</t>
  </si>
  <si>
    <t>02 3 02 10070</t>
  </si>
  <si>
    <t>Комплекс процессных мероприятий "Информатизация в муниципальном образовании Тбилисский район"</t>
  </si>
  <si>
    <t>02 3 03 00000</t>
  </si>
  <si>
    <t>02 3 03 10010</t>
  </si>
  <si>
    <t>03 3 00 00000</t>
  </si>
  <si>
    <t>Комплекс процессных мероприятий "Мероприятия по организации отдыха и оздоровления детей Тбилисского района в летний период"</t>
  </si>
  <si>
    <t>03 3 01 00000</t>
  </si>
  <si>
    <t>03 3 01 10170</t>
  </si>
  <si>
    <t>03 3 01 63110</t>
  </si>
  <si>
    <t>03 3 02 00000</t>
  </si>
  <si>
    <t>03 3 02 10280</t>
  </si>
  <si>
    <t xml:space="preserve">Комплекс процессных мероприятий "Организация и проведение социально значимых мероприятий, направленных на поддержку семьи и детей, укрепление семейных ценностей и традиций с определением категории детей" </t>
  </si>
  <si>
    <t>04 3 00 00000</t>
  </si>
  <si>
    <t>Комплекс процессных мероприятий "Строительство,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Тбилисский район"</t>
  </si>
  <si>
    <t>04 3 01 00000</t>
  </si>
  <si>
    <t>04 3 01 10550</t>
  </si>
  <si>
    <t>05 3 00 00000</t>
  </si>
  <si>
    <t>Комплекс процессных мероприятий «Предоставление молодым семьям, участникам программы, социальных выплат на приобретение (строительство) жилья»</t>
  </si>
  <si>
    <t>05 3 01 00000</t>
  </si>
  <si>
    <t>05 3 01 L4970</t>
  </si>
  <si>
    <t>06 3 00 00000</t>
  </si>
  <si>
    <t>06 3 01 00000</t>
  </si>
  <si>
    <t>06 3 01 10210</t>
  </si>
  <si>
    <t>Комплекс процессных мероприятий "Финансовая поддержка субъектов малого и среднего предпринимательства и организаций, обеспечивающих инфраструктуру поддержки субъектов малого и среднего предпринимательства"</t>
  </si>
  <si>
    <t>06 3 02 00000</t>
  </si>
  <si>
    <t>06 3 02 00590</t>
  </si>
  <si>
    <t>Комплекс процессных мероприятий "Подготовка и проведение мероприятий в сфере экономического и инвестиционного развития района"</t>
  </si>
  <si>
    <t>07 3 00 00000</t>
  </si>
  <si>
    <t>07 3 01 00000</t>
  </si>
  <si>
    <t>07 3 01 10430</t>
  </si>
  <si>
    <t>08 3 00 00000</t>
  </si>
  <si>
    <t>Комплекс процессных мероприятий "Организация и проведение акций, семинаров, фестивалей, конкурсов и других мероприятий"</t>
  </si>
  <si>
    <t>08 3 01 00000</t>
  </si>
  <si>
    <t>08 3 01 10310</t>
  </si>
  <si>
    <t>08 3 01 10310</t>
  </si>
  <si>
    <t>Комплекс процессных мероприятий "Мероприятия, направленные на формирование здорового образа жизни молодежи"</t>
  </si>
  <si>
    <t>08 3 02 00000</t>
  </si>
  <si>
    <t>08 3 02 10310</t>
  </si>
  <si>
    <t>Комплекс процессных мероприятий "Реализация муниципальных функций в области молодежной политики муниципальными бюджетными, казенными учреждениями и органами исполнительной власти муниципального образования Тбилисский район"</t>
  </si>
  <si>
    <t>08 3 03 00000</t>
  </si>
  <si>
    <t>08 3 03 00590</t>
  </si>
  <si>
    <t>08 3 0300590</t>
  </si>
  <si>
    <t>08 3 03 00190</t>
  </si>
  <si>
    <t>Комплекс процессных мероприятий "Обеспечение деятельности муниципальных учреждений отраслей "Физическая культура и спорт", "Образование"</t>
  </si>
  <si>
    <t>09 3 00 00000</t>
  </si>
  <si>
    <t>09 3 01 00000</t>
  </si>
  <si>
    <t>09 3 01 00590</t>
  </si>
  <si>
    <t>09 3 01 60820</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</si>
  <si>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</si>
  <si>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09 3 01 S2820</t>
  </si>
  <si>
    <t>Комплекс процессных мероприятий "Реализация единого календарного плана физкультурных мероприятий и спортивных мероприятий муниципального образования Тбилисский район"</t>
  </si>
  <si>
    <t>09 3 02 00000</t>
  </si>
  <si>
    <t>09 3 02 10350</t>
  </si>
  <si>
    <t>09 3 03 00000</t>
  </si>
  <si>
    <t>Комплекс процессных мероприятий "Отдельные мероприятия по реализации муниципальной программы"</t>
  </si>
  <si>
    <t>09 3 03 00190</t>
  </si>
  <si>
    <t>10 3 00 00000</t>
  </si>
  <si>
    <t>Комплекс процессных мероприятий "Предупреждение и ликвидация чрезвычайных ситуаций, стихийных бедствий и их последствий в муниципальном образовании Тбилисский район"</t>
  </si>
  <si>
    <t>10 3 01 00000</t>
  </si>
  <si>
    <t>10 3 01 10140</t>
  </si>
  <si>
    <t>10 3 01 00590</t>
  </si>
  <si>
    <t>10 3 01 60070</t>
  </si>
  <si>
    <t>10 3 02 00000</t>
  </si>
  <si>
    <t>Комплекс процессных мероприятий "Укрепление правопорядка, профилактика правонарушений, усиление борьбы с преступностью в муниципальном образовании Тбилисский район"</t>
  </si>
  <si>
    <t>10 3 02 10420</t>
  </si>
  <si>
    <t>10 3 03 00000</t>
  </si>
  <si>
    <t xml:space="preserve">Комплекс процессных мероприятий "Создание системы комплексного обеспечения безопасности жизнедеятельности муниципального образования Тбилисский район"   </t>
  </si>
  <si>
    <t>10 3 03 10180</t>
  </si>
  <si>
    <t>Комплекс процессных мероприятий «Обеспечение пожарной безопасности в муниципальном образовании Тбилисский район»</t>
  </si>
  <si>
    <t>10 3 04 00000</t>
  </si>
  <si>
    <t>10 3 04 10190</t>
  </si>
  <si>
    <t>Комплекс процессных мероприятий «Профилактика терроризма и экстремизма в муниципальном образовании Тбилисский район»</t>
  </si>
  <si>
    <t>10 3 06 00000</t>
  </si>
  <si>
    <t>10 3 06 10390</t>
  </si>
  <si>
    <t>10 3 07 00000</t>
  </si>
  <si>
    <t>Комплекс процессных мероприятий «Проведение информационно-пропагандистского сопровождения антитеррористической деятельности на территории муниципального образования Тбилисский район»</t>
  </si>
  <si>
    <t>10 3 07 10310</t>
  </si>
  <si>
    <t>11 3 00 00000</t>
  </si>
  <si>
    <t>Комплекс процессных мероприятий "Руководство и управление в сфере культуры и искусства"</t>
  </si>
  <si>
    <t>11 3 01 00000</t>
  </si>
  <si>
    <t>11 3 01 00190</t>
  </si>
  <si>
    <t>Комплекс процессных мероприятий "Реализация дополнительных предпрофессиональных общеобразовательных программ в области искусств"</t>
  </si>
  <si>
    <t>11 3 02 00000</t>
  </si>
  <si>
    <t>11 3 02 00590</t>
  </si>
  <si>
    <t>11 3 02 60820</t>
  </si>
  <si>
    <t>11 3 03 00000</t>
  </si>
  <si>
    <t>Комплекс процессных мероприятий "Организация библиотечного обслуживания населения муниципального образования Тбилисский район"</t>
  </si>
  <si>
    <t>11 3 03 00590</t>
  </si>
  <si>
    <t>11 3 03 L5190</t>
  </si>
  <si>
    <t>Комплекс процессных мероприятий "Методическое обслуживание учреждений  культуры"</t>
  </si>
  <si>
    <t>11 3 04 00000</t>
  </si>
  <si>
    <t>11 3 04 00590</t>
  </si>
  <si>
    <t>11 3 05 00000</t>
  </si>
  <si>
    <t>Комплекс процессных мероприятий "Создание условий для организации досуга и культуры"</t>
  </si>
  <si>
    <t>11 3 05 00590</t>
  </si>
  <si>
    <t>Комплекс процессных мероприятий "Модернизация и техническое перевооружение котельных, работающих на неэффективных видах топлива"</t>
  </si>
  <si>
    <t>13 3 01 00000</t>
  </si>
  <si>
    <t>13 3 00 00000</t>
  </si>
  <si>
    <t>Услуги по энергосервисному контракту</t>
  </si>
  <si>
    <t>13 3 01 10450</t>
  </si>
  <si>
    <t>13 3 01 10240</t>
  </si>
  <si>
    <t>13 3 02 00000</t>
  </si>
  <si>
    <t>13 3 02 10090</t>
  </si>
  <si>
    <t>Мероприятия по предоставлению субсидий муниципальным унитарным предприятиям</t>
  </si>
  <si>
    <r>
      <t>Комплекс процессных мероприятий</t>
    </r>
    <r>
      <rPr>
        <b/>
        <sz val="16"/>
        <rFont val="Times New Roman"/>
        <family val="1"/>
        <charset val="204"/>
      </rPr>
      <t xml:space="preserve"> </t>
    </r>
    <r>
      <rPr>
        <sz val="16"/>
        <rFont val="Times New Roman"/>
        <family val="1"/>
        <charset val="204"/>
      </rPr>
      <t>«Субсидии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r>
  </si>
  <si>
    <t>Комплекс процессных мероприятий «Оплата технического обслуживания  сетей газораспределения»</t>
  </si>
  <si>
    <t>13 3 04 00000</t>
  </si>
  <si>
    <t>13 3 04 10240</t>
  </si>
  <si>
    <t>15 3 00 00000</t>
  </si>
  <si>
    <t>Комплекс процессных мероприятий «Осуществление пассажирских перевозок по регулируемым тарифам по муниципальным городским и пригородным маршрутам регулярных перевозок»</t>
  </si>
  <si>
    <t>15 3 03 00000</t>
  </si>
  <si>
    <t>15 3 03 10220</t>
  </si>
  <si>
    <t>17 3 00 00000</t>
  </si>
  <si>
    <t>17 0 00 00000</t>
  </si>
  <si>
    <t>Комплекс процессных мероприятий "Обеспечение жилыми помещениями и защита жилищных прав  детей-сирот и детей, оставшихся без попечения родителей, и лиц из их числа"</t>
  </si>
  <si>
    <t>17 3 01 00000</t>
  </si>
  <si>
    <t>17 3 01 10230</t>
  </si>
  <si>
    <t>17 3 01 A0820</t>
  </si>
  <si>
    <t>17 3 01 R0820</t>
  </si>
  <si>
    <t>Комплекс процессных мероприятий "Социальная поддержка детей-сирот и детей, оставшихся без попечения родителей"</t>
  </si>
  <si>
    <t>17 3 02 00000</t>
  </si>
  <si>
    <t>17 3 02 10170</t>
  </si>
  <si>
    <t>17 3 02 69100</t>
  </si>
  <si>
    <t>17 3 02 69120</t>
  </si>
  <si>
    <t>17 3 02 69130</t>
  </si>
  <si>
    <t>18 3 00 00000</t>
  </si>
  <si>
    <t>Комплекс процессных мероприятий "Информационное обслуживание деятельности органов местного самоуправления в печатном периодическом издании"</t>
  </si>
  <si>
    <t>Комплекс процессных мероприятий "Информационное обслуживание деятельности органов местного самоуправления на радио"</t>
  </si>
  <si>
    <t>18 3 01 00000</t>
  </si>
  <si>
    <t>18 3 01 10360</t>
  </si>
  <si>
    <t>18 3 02 00000</t>
  </si>
  <si>
    <t>18 3 02 10360</t>
  </si>
  <si>
    <t>18 3 04 00000</t>
  </si>
  <si>
    <t>18 3 04 10360</t>
  </si>
  <si>
    <t>19 3 00 00000</t>
  </si>
  <si>
    <t>Комплекс процессных мероприятий "Информационное обслуживание деятельности органов местного самоуправления на телевидении"</t>
  </si>
  <si>
    <t>Комплекс процессных мероприятий "Организация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t>
  </si>
  <si>
    <t>19 3 02 00000</t>
  </si>
  <si>
    <t>19 3 02 61650</t>
  </si>
  <si>
    <t>Комплекс процессных мероприятий "Организация и проведение районных мероприятий в области агропромышленного комплекса"</t>
  </si>
  <si>
    <t>19 3 03 00000</t>
  </si>
  <si>
    <t>19 3 03 10480</t>
  </si>
  <si>
    <t>Комплекс процессных мероприятий "Проведение технической инвентаризации объектов недвижимости, в т. ч. бесхозяйного имущества, изготовление технических и кадастровых паспортов и другие расходы по управлению муниципальной собственностью"</t>
  </si>
  <si>
    <t>21 3 00 00000</t>
  </si>
  <si>
    <t>21 3 01 00000</t>
  </si>
  <si>
    <t>21 3 01 10100</t>
  </si>
  <si>
    <t>21 3 02 00000</t>
  </si>
  <si>
    <t>Комплекс процессных мероприятий "Проведение рыночной оценки объектов муниципальной собственности"</t>
  </si>
  <si>
    <t>21 3 02 10100</t>
  </si>
  <si>
    <t>21 3 03 00000</t>
  </si>
  <si>
    <t>Комплекс процессных мероприятий "Разработка, внедрение и сопровождение информационной системы учета муниципального имущества"</t>
  </si>
  <si>
    <t>21 3 03 10110</t>
  </si>
  <si>
    <t>Комплекс процессных мероприятий "Обеспечение деятельности отдела по управлению муниципальным имуществом администрации муниципального образования Тбилисский район"</t>
  </si>
  <si>
    <t>21 3 04 00000</t>
  </si>
  <si>
    <t>21 3 04 00190</t>
  </si>
  <si>
    <t>21 3 04 10010</t>
  </si>
  <si>
    <t>22 3 00 00000</t>
  </si>
  <si>
    <t>Комплекс процессных мероприятий «Субсидии в целях возмещения   недополученных доходов  и (или) финансового обеспечения (возмещения) затрат в связи с производством (реализацией) товаров, выполнением работ, оказанием услуг»</t>
  </si>
  <si>
    <t>22 3 02 00000</t>
  </si>
  <si>
    <t>22 3 02 10090</t>
  </si>
  <si>
    <t>Комплекс процессных мероприятий "Обращение с твердыми коммунальными отходами на территории муниципального образования Тбилисский район"</t>
  </si>
  <si>
    <t>22 3 03 00000</t>
  </si>
  <si>
    <t>Мероприятия по обустройству контейнерных площадок твердых коммунальных отходов</t>
  </si>
  <si>
    <t>Мероприятия по проведению рекультивации на полигоне временного хранения твердых коммунальных отходов</t>
  </si>
  <si>
    <t>22 3 03 10150</t>
  </si>
  <si>
    <t>22 3 03 10590</t>
  </si>
  <si>
    <t>72 2 00 69210</t>
  </si>
  <si>
    <t>Субвенция на 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</si>
  <si>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Утверждено на 2027 год</t>
  </si>
  <si>
    <t>Комплекс процессных мероприятий «Малобюджетный спортивный зал в шаговой доступности по адресу: Краснодарский край, Тбилисский район, село Ванновское, улица Гагарина 4А»</t>
  </si>
  <si>
    <t>Мероприятия в области физической культуры</t>
  </si>
  <si>
    <t>04 3 05 00000</t>
  </si>
  <si>
    <t>04 3 05 10340</t>
  </si>
  <si>
    <t>Приложение 10</t>
  </si>
  <si>
    <t>Комплекс процессных мероприятий «Повышение предпринимательской культуры, популяризация предпринимательства и вовлечение экономически активного населения в предпринимательскую деятельность»</t>
  </si>
  <si>
    <t>Расходы на обеспечение деятельности (оказания услуг) муниципальными учреждениями - Муниципальное казенное учреждение "Служба по делам гражданской обороны и чрезвычайным ситуациям"</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</si>
  <si>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</si>
  <si>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01 3 Ю6 00000</t>
  </si>
  <si>
    <t>01 3 Ю6 51790</t>
  </si>
  <si>
    <t>01 3 Ю6 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</si>
  <si>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(краевой бюджет)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</si>
  <si>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 (софинансирование)</t>
  </si>
  <si>
    <t>01 3 02 L3042</t>
  </si>
  <si>
    <t>11 3 05 S3310</t>
  </si>
  <si>
    <t>Обеспечение развития и укрепления материально- технической базы домов культуры в населенных пунктах с числом жителей до 50 тысяч человек (краевой бюджет)</t>
  </si>
  <si>
    <t>Обеспечение развития и укрепления материально- технической базы домов культуры в населенных пунктах с числом жителей до 50 тысяч человек (софинансирование)</t>
  </si>
  <si>
    <t>11 3 05 L4670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</si>
  <si>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</si>
  <si>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 3 Ю6 50500</t>
  </si>
  <si>
    <t>Муниципальная программа муниципального образования Тбилисский район "Развитие сельского хозяйства и регулирование рынков сельскохозяйственной продукции, сырья и продовольствия"</t>
  </si>
  <si>
    <t>Создание условий для организации досуга и обеспечение жителей поселения, муниципального,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 (краевой бюджет)</t>
  </si>
  <si>
    <t>Создание условий для организации досуга и обеспечение жителей поселения, муниципального,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 (софинансирование)</t>
  </si>
  <si>
    <t>Реализация мероприятий регионального проекта "Педагоги и наставники (Краснодарский край)"</t>
  </si>
  <si>
    <t>классификации расходов бюджетов на 2027 и 2028  годы</t>
  </si>
  <si>
    <t>Утверждено на 2028 год</t>
  </si>
  <si>
    <t xml:space="preserve">решением Совета муниципального </t>
  </si>
  <si>
    <t>72 1 00 10010</t>
  </si>
  <si>
    <t>Комплекс процессных мероприятий «Поддержка социально ориентированных некоммерческих организаций и содействие развитию гражданского общества»</t>
  </si>
  <si>
    <t>Поддержка и развитие Кубанского казачества в муниципальном образовании Тбилисский район</t>
  </si>
  <si>
    <t>02 3 04 00000</t>
  </si>
  <si>
    <t>02 3 04 10600</t>
  </si>
  <si>
    <t>Комплекс процессных мероприятий «Выплаты субсидий крестьянским (фермерским) хозяйствам и индивидуальным предпринимателям, ведущим деятельность в области сельскохозяйственного производства»</t>
  </si>
  <si>
    <t>Субсидии в целях возмещения части затрат на приобретение племенных сельскохозяйственных животных, а также товарных сельскохозяйственных животных (коров, нетелей, овцематок, ремонтных телок, ярочек, козочек), предназначенных для воспроизводства</t>
  </si>
  <si>
    <t>Субсидии в целях возмещения части затрат на производство реализуемой продукции животноводства</t>
  </si>
  <si>
    <t>Субсидии крестьянским (фермерским) хозяйствам и индивидуальным предпринимателям в целях возмещения части затрат на строительство теплиц для выращивания овощей и (или) ягод в защищенном грунте</t>
  </si>
  <si>
    <t>Комплекс процессных мероприятий «Выплаты субсидий личным подсобным хозяйствам в области сельскохозяйственного производства»</t>
  </si>
  <si>
    <t>Субсидии личным подсобным хозяйствам в целях возмещения части затрат на производство реализуемой продукции животноводства</t>
  </si>
  <si>
    <t>Комплекс процессных мероприятий «Выплаты субсидий гражданам, ведущих личные подсобные хозяйства и применяющих специальный налоговый режим «Налог на профессиональный доход» по направлению государственной поддержки «Мой огород – мой бизнес»</t>
  </si>
  <si>
    <t>Субсидии в целях возмещения части затрат на строительство теплиц для выращивания овощей и (или) ягод в защищенном грунте</t>
  </si>
  <si>
    <t>19 3 04 00000</t>
  </si>
  <si>
    <t>19 3 04 60911</t>
  </si>
  <si>
    <t>19 3 04 60912</t>
  </si>
  <si>
    <t>19 3 04 60915</t>
  </si>
  <si>
    <t>19 3 05 00000</t>
  </si>
  <si>
    <t>19 3 05 60914</t>
  </si>
  <si>
    <t>19 3 06 00000</t>
  </si>
  <si>
    <t>19 3 06 60913</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</si>
  <si>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 (краевой бюджет)</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</si>
  <si>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 (софинансирование)</t>
  </si>
  <si>
    <t>Организация водоснабжения населения (краевой бюджет)</t>
  </si>
  <si>
    <t>Организация водоснабжения населения (софинансирование)</t>
  </si>
  <si>
    <t>22 3 01 S0330</t>
  </si>
  <si>
    <t>Комплекс процессных мероприятий «Организация и развитие систем водоснабжения и водоотведения муниципального образования Тбилисский район»</t>
  </si>
  <si>
    <t>22 3 01 00000</t>
  </si>
  <si>
    <t>Предоставление субсидий (грантов) для поддержки общественно полезных программ социально ориентированных общественных некоммерческих организаций</t>
  </si>
  <si>
    <t>02 3 04 10380</t>
  </si>
  <si>
    <t>Комплекс процессных мероприятий "Многофункциональная  спортивно-игровая площадка с зоной уличных тренажеров и воркаута в п. Октябрьском, ул. Псурцева, 9 "Б"</t>
  </si>
  <si>
    <t>04 3 06 00000</t>
  </si>
  <si>
    <t>04 3 06 10350</t>
  </si>
  <si>
    <t>11 3 01 10010</t>
  </si>
  <si>
    <t>09 3 03 10010</t>
  </si>
  <si>
    <t>08 3 03 10010</t>
  </si>
  <si>
    <t>13 3 01 SТ000</t>
  </si>
  <si>
    <t>от 25.12.2025 г. № 38</t>
  </si>
  <si>
    <t>Изменения +/-</t>
  </si>
  <si>
    <t>к решению Совета муниципального</t>
  </si>
  <si>
    <t>«Приложение 10</t>
  </si>
  <si>
    <t>».</t>
  </si>
  <si>
    <t>22 3 И3 00000</t>
  </si>
  <si>
    <t>22 3 И3 51540</t>
  </si>
  <si>
    <t>Региональный проект "Модернизация коммунальной инфраструктуры (Краснодарский край)"</t>
  </si>
  <si>
    <t>Реализация мероприятий по модернизации коммунальной инфраструктуры (краевой бюджет)</t>
  </si>
  <si>
    <t>Реализация мероприятий по модернизации коммунальной инфраструктуры (софинансирование)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</si>
  <si>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расположенных на территории Краснодарского края</t>
  </si>
  <si>
    <t>09 3 03 L2280</t>
  </si>
  <si>
    <t>Оснащение объектов спортивной инфраструктуры спортивно-технологическим оборудованием (краевой бюджет)</t>
  </si>
  <si>
    <t>Оснащение объектов спортивной инфраструктуры спортивно-технологическим оборудованием (софинансирование)</t>
  </si>
  <si>
    <t>Т.А. Масколенко</t>
  </si>
  <si>
    <t>от 27.02.2026 № 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</si>
</sst>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7" x14ac:knownFonts="1">
    <font>
      <sz val="11"/>
      <color theme="1"/>
      <name val="Calibri"/>
      <family val="2"/>
      <scheme val="minor"/>
    </font>
    <font>
      <b/>
      <sz val="11"/>
      <color theme="1"/>
      <name val="Calibri"/>
      <family val="2"/>
      <charset val="204"/>
      <scheme val="minor"/>
    </font>
    <font>
      <sz val="16"/>
      <color theme="1"/>
      <name val="Times New Roman"/>
      <family val="1"/>
      <charset val="204"/>
    </font>
    <font>
      <b/>
      <sz val="16"/>
      <color theme="1"/>
      <name val="Times New Roman"/>
      <family val="1"/>
      <charset val="204"/>
    </font>
    <font>
      <sz val="16"/>
      <name val="Times New Roman"/>
      <family val="1"/>
      <charset val="204"/>
    </font>
    <font>
      <sz val="18"/>
      <color theme="1"/>
      <name val="Times New Roman"/>
      <family val="1"/>
      <charset val="204"/>
    </font>
    <font>
      <sz val="10"/>
      <name val="Arial Cyr"/>
      <charset val="204"/>
    </font>
    <font>
      <sz val="10"/>
      <name val="Arial"/>
      <family val="2"/>
      <charset val="204"/>
    </font>
    <font>
      <sz val="10"/>
      <name val="Arial"/>
      <family val="2"/>
    </font>
    <font>
      <b/>
      <sz val="18"/>
      <color theme="1"/>
      <name val="Times New Roman"/>
      <family val="1"/>
      <charset val="204"/>
    </font>
    <font>
      <sz val="20"/>
      <color theme="1"/>
      <name val="Times New Roman"/>
      <family val="1"/>
      <charset val="204"/>
    </font>
    <font>
      <sz val="18"/>
      <name val="Times New Roman"/>
      <family val="1"/>
      <charset val="204"/>
    </font>
    <font>
      <sz val="11"/>
      <color theme="1"/>
      <name val="Calibri"/>
      <family val="2"/>
      <scheme val="minor"/>
    </font>
    <font>
      <b/>
      <sz val="16"/>
      <name val="Times New Roman"/>
      <family val="1"/>
      <charset val="204"/>
    </font>
    <font>
      <sz val="18"/>
      <name val="Arial Cyr"/>
      <charset val="204"/>
    </font>
    <font>
      <sz val="16"/>
      <color theme="1"/>
      <name val="Calibri"/>
      <family val="2"/>
      <scheme val="minor"/>
    </font>
    <font>
      <sz val="15"/>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5">
    <xf numFmtId="0" fontId="0" fillId="0" borderId="0"/>
    <xf numFmtId="0" fontId="6" fillId="0" borderId="0"/>
    <xf numFmtId="0" fontId="7" fillId="0" borderId="0"/>
    <xf numFmtId="0" fontId="8" fillId="0" borderId="0"/>
    <xf numFmtId="0" fontId="12" fillId="0" borderId="0"/>
  </cellStyleXfs>
  <cellXfs count="157">
    <xf numFmtId="0" fontId="0" fillId="0" borderId="0" xfId="0"/>
    <xf numFmtId="0" fontId="1" fillId="0" borderId="0" xfId="0" applyFont="1"/>
    <xf numFmtId="0" fontId="0" fillId="3" borderId="0" xfId="0" applyFill="1"/>
    <xf numFmtId="0" fontId="2" fillId="2" borderId="1" xfId="0" applyFont="1" applyFill="1" applyBorder="1" applyAlignment="1">
      <alignment wrapText="1"/>
    </xf>
    <xf numFmtId="0" fontId="2" fillId="2" borderId="1" xfId="0" applyFont="1" applyFill="1" applyBorder="1" applyAlignment="1">
      <alignment horizontal="center" wrapText="1"/>
    </xf>
    <xf numFmtId="0" fontId="2" fillId="2" borderId="1" xfId="0" applyFont="1" applyFill="1" applyBorder="1"/>
    <xf numFmtId="49" fontId="2" fillId="0" borderId="0" xfId="0" applyNumberFormat="1" applyFont="1" applyBorder="1" applyAlignment="1">
      <alignment horizontal="left"/>
    </xf>
    <xf numFmtId="0" fontId="3" fillId="2" borderId="1" xfId="0" applyFont="1" applyFill="1" applyBorder="1" applyAlignment="1">
      <alignment vertical="center" wrapText="1"/>
    </xf>
    <xf numFmtId="0" fontId="2" fillId="2" borderId="6" xfId="0" applyFont="1" applyFill="1" applyBorder="1" applyAlignment="1">
      <alignment vertical="center" wrapText="1"/>
    </xf>
    <xf numFmtId="0" fontId="2" fillId="0" borderId="0" xfId="0" applyFont="1" applyAlignment="1">
      <alignment horizontal="left"/>
    </xf>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vertical="center"/>
    </xf>
    <xf numFmtId="0" fontId="4" fillId="0" borderId="1" xfId="0" applyFont="1" applyFill="1" applyBorder="1" applyAlignment="1">
      <alignment vertical="top" wrapText="1"/>
    </xf>
    <xf numFmtId="0" fontId="0" fillId="2" borderId="0" xfId="0" applyFill="1"/>
    <xf numFmtId="0" fontId="0" fillId="0" borderId="0" xfId="0" applyFill="1"/>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4" fillId="2" borderId="1" xfId="0" applyFont="1" applyFill="1" applyBorder="1" applyAlignment="1">
      <alignment horizontal="left" vertical="top" wrapText="1"/>
    </xf>
    <xf numFmtId="0" fontId="2" fillId="2" borderId="1" xfId="0" applyFont="1" applyFill="1" applyBorder="1" applyAlignment="1"/>
    <xf numFmtId="0" fontId="2" fillId="2" borderId="8" xfId="0" applyFont="1" applyFill="1" applyBorder="1" applyAlignment="1">
      <alignment vertical="center" wrapText="1"/>
    </xf>
    <xf numFmtId="0" fontId="2" fillId="2" borderId="5" xfId="0" applyFont="1" applyFill="1" applyBorder="1" applyAlignment="1">
      <alignment vertical="center"/>
    </xf>
    <xf numFmtId="0" fontId="3" fillId="0" borderId="1" xfId="0" applyFont="1" applyFill="1" applyBorder="1" applyAlignment="1">
      <alignment vertical="center"/>
    </xf>
    <xf numFmtId="0" fontId="2" fillId="2" borderId="8" xfId="0" applyFont="1" applyFill="1" applyBorder="1" applyAlignment="1">
      <alignment vertical="center"/>
    </xf>
    <xf numFmtId="0" fontId="4" fillId="2" borderId="1" xfId="1" applyFont="1" applyFill="1" applyBorder="1" applyAlignment="1">
      <alignment vertical="top" wrapText="1"/>
    </xf>
    <xf numFmtId="0" fontId="2" fillId="0" borderId="0" xfId="0" applyFont="1" applyFill="1"/>
    <xf numFmtId="0" fontId="2" fillId="2" borderId="0" xfId="0" applyFont="1" applyFill="1"/>
    <xf numFmtId="0" fontId="5" fillId="0" borderId="0" xfId="0" applyFont="1"/>
    <xf numFmtId="0" fontId="5" fillId="0" borderId="0" xfId="0" applyFont="1" applyAlignment="1">
      <alignment horizontal="left"/>
    </xf>
    <xf numFmtId="0" fontId="5" fillId="0" borderId="0" xfId="0" applyFont="1" applyAlignment="1">
      <alignment horizontal="center"/>
    </xf>
    <xf numFmtId="0" fontId="4" fillId="2" borderId="1" xfId="1" applyFont="1" applyFill="1" applyBorder="1" applyAlignment="1">
      <alignment horizontal="left" vertical="top" wrapText="1"/>
    </xf>
    <xf numFmtId="0" fontId="5" fillId="0" borderId="0" xfId="0" applyFont="1" applyAlignment="1"/>
    <xf numFmtId="0" fontId="0" fillId="0" borderId="0" xfId="0" applyAlignment="1">
      <alignment horizontal="center"/>
    </xf>
    <xf numFmtId="0" fontId="2" fillId="2" borderId="1" xfId="0" applyFont="1" applyFill="1" applyBorder="1" applyAlignment="1">
      <alignment vertical="center" wrapText="1"/>
    </xf>
    <xf numFmtId="0" fontId="2" fillId="2" borderId="1" xfId="0" applyFont="1" applyFill="1" applyBorder="1" applyAlignment="1">
      <alignment vertical="center"/>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4" fillId="2" borderId="1" xfId="0" applyFont="1" applyFill="1" applyBorder="1" applyAlignment="1">
      <alignment vertical="top" wrapText="1"/>
    </xf>
    <xf numFmtId="0" fontId="3" fillId="2" borderId="0" xfId="0" applyFont="1" applyFill="1" applyBorder="1" applyAlignment="1">
      <alignment vertical="center" wrapText="1"/>
    </xf>
    <xf numFmtId="0" fontId="3" fillId="2" borderId="0" xfId="0" applyFont="1" applyFill="1" applyBorder="1" applyAlignment="1">
      <alignment vertical="center"/>
    </xf>
    <xf numFmtId="0" fontId="0" fillId="0" borderId="0" xfId="0"/>
    <xf numFmtId="0" fontId="2" fillId="0" borderId="0" xfId="0" applyFont="1"/>
    <xf numFmtId="0" fontId="5" fillId="0" borderId="0" xfId="0" applyFont="1" applyAlignment="1">
      <alignment horizontal="right"/>
    </xf>
    <xf numFmtId="0" fontId="5" fillId="0" borderId="0" xfId="0" applyFont="1" applyAlignment="1"/>
    <xf numFmtId="0" fontId="2" fillId="2" borderId="2" xfId="0" applyFont="1" applyFill="1" applyBorder="1" applyAlignment="1">
      <alignment horizontal="center"/>
    </xf>
    <xf numFmtId="0" fontId="3" fillId="2" borderId="3" xfId="0" applyFont="1" applyFill="1" applyBorder="1" applyAlignment="1">
      <alignment vertical="center" wrapText="1"/>
    </xf>
    <xf numFmtId="0" fontId="3" fillId="2" borderId="1" xfId="0" applyFont="1" applyFill="1" applyBorder="1"/>
    <xf numFmtId="0" fontId="3" fillId="2" borderId="3" xfId="0" applyFont="1" applyFill="1" applyBorder="1" applyAlignment="1">
      <alignment horizontal="center" vertical="center" wrapText="1"/>
    </xf>
    <xf numFmtId="0" fontId="2" fillId="0" borderId="1" xfId="0" applyFont="1" applyBorder="1" applyAlignment="1">
      <alignment horizontal="center"/>
    </xf>
    <xf numFmtId="49" fontId="4" fillId="2" borderId="1" xfId="0" applyNumberFormat="1" applyFont="1" applyFill="1" applyBorder="1" applyAlignment="1">
      <alignment horizontal="left" vertical="top" wrapText="1"/>
    </xf>
    <xf numFmtId="0" fontId="2" fillId="2" borderId="3" xfId="0" applyFont="1" applyFill="1" applyBorder="1" applyAlignment="1">
      <alignment horizontal="center"/>
    </xf>
    <xf numFmtId="49" fontId="4" fillId="2" borderId="1" xfId="1" applyNumberFormat="1" applyFont="1" applyFill="1" applyBorder="1" applyAlignment="1">
      <alignment horizontal="center" vertical="center" wrapText="1"/>
    </xf>
    <xf numFmtId="49" fontId="4" fillId="0" borderId="1" xfId="0" applyNumberFormat="1" applyFont="1" applyFill="1" applyBorder="1" applyAlignment="1">
      <alignment horizontal="center" wrapText="1"/>
    </xf>
    <xf numFmtId="49" fontId="4" fillId="2" borderId="1" xfId="0" applyNumberFormat="1" applyFont="1" applyFill="1" applyBorder="1" applyAlignment="1">
      <alignment horizontal="center" wrapText="1"/>
    </xf>
    <xf numFmtId="0" fontId="4" fillId="0" borderId="1" xfId="0" applyFont="1" applyFill="1" applyBorder="1" applyAlignment="1">
      <alignment horizontal="left" vertical="top" wrapText="1"/>
    </xf>
    <xf numFmtId="0" fontId="4" fillId="0" borderId="1" xfId="1" applyFont="1" applyFill="1" applyBorder="1" applyAlignment="1">
      <alignment vertical="top" wrapText="1"/>
    </xf>
    <xf numFmtId="49" fontId="4" fillId="2" borderId="1" xfId="1" applyNumberFormat="1" applyFont="1" applyFill="1" applyBorder="1" applyAlignment="1">
      <alignment horizontal="center" wrapText="1"/>
    </xf>
    <xf numFmtId="0" fontId="2" fillId="2" borderId="2" xfId="0" applyFont="1" applyFill="1" applyBorder="1"/>
    <xf numFmtId="164" fontId="3"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0" fontId="5" fillId="0" borderId="0" xfId="0" applyFont="1" applyAlignment="1">
      <alignment horizontal="right"/>
    </xf>
    <xf numFmtId="0" fontId="4" fillId="0" borderId="1" xfId="1" applyFont="1" applyFill="1" applyBorder="1" applyAlignment="1">
      <alignment horizontal="left" vertical="top" wrapText="1"/>
    </xf>
    <xf numFmtId="0" fontId="4" fillId="0" borderId="0" xfId="1" applyFont="1" applyAlignment="1">
      <alignment wrapText="1"/>
    </xf>
    <xf numFmtId="0" fontId="2" fillId="0" borderId="5" xfId="0" applyFont="1" applyFill="1" applyBorder="1" applyAlignment="1">
      <alignment horizontal="center" vertical="center" wrapText="1"/>
    </xf>
    <xf numFmtId="0" fontId="2" fillId="0" borderId="0" xfId="0" applyFont="1" applyAlignment="1">
      <alignment horizontal="right"/>
    </xf>
    <xf numFmtId="0" fontId="2" fillId="0" borderId="1" xfId="0" applyFont="1" applyFill="1" applyBorder="1" applyAlignment="1">
      <alignment horizontal="center" vertical="center" wrapText="1"/>
    </xf>
    <xf numFmtId="49" fontId="4" fillId="2" borderId="2" xfId="0" applyNumberFormat="1" applyFont="1" applyFill="1" applyBorder="1" applyAlignment="1">
      <alignment horizontal="center" wrapText="1"/>
    </xf>
    <xf numFmtId="0" fontId="2" fillId="2" borderId="5" xfId="0" applyFont="1" applyFill="1" applyBorder="1" applyAlignment="1">
      <alignment horizontal="center" vertical="center" wrapText="1"/>
    </xf>
    <xf numFmtId="164" fontId="2" fillId="2" borderId="1" xfId="0" applyNumberFormat="1" applyFont="1" applyFill="1" applyBorder="1" applyAlignment="1">
      <alignment horizontal="center" vertical="center"/>
    </xf>
    <xf numFmtId="164" fontId="3" fillId="2" borderId="1" xfId="0" applyNumberFormat="1" applyFont="1" applyFill="1" applyBorder="1" applyAlignment="1">
      <alignment horizontal="center" vertical="center"/>
    </xf>
    <xf numFmtId="0" fontId="2" fillId="2" borderId="8" xfId="0" applyFont="1" applyFill="1" applyBorder="1"/>
    <xf numFmtId="49" fontId="4" fillId="2" borderId="5" xfId="0" applyNumberFormat="1" applyFont="1" applyFill="1" applyBorder="1" applyAlignment="1">
      <alignment horizontal="center" wrapText="1"/>
    </xf>
    <xf numFmtId="0" fontId="4" fillId="2" borderId="3" xfId="0" applyFont="1" applyFill="1" applyBorder="1" applyAlignment="1">
      <alignment vertical="top" wrapText="1"/>
    </xf>
    <xf numFmtId="0" fontId="4" fillId="2" borderId="2" xfId="0" applyFont="1" applyFill="1" applyBorder="1" applyAlignment="1">
      <alignment vertical="top" wrapText="1"/>
    </xf>
    <xf numFmtId="0" fontId="4" fillId="0" borderId="1" xfId="0" applyFont="1" applyBorder="1" applyAlignment="1">
      <alignment vertical="center" wrapText="1"/>
    </xf>
    <xf numFmtId="0" fontId="10" fillId="0" borderId="0" xfId="0" applyFont="1" applyAlignment="1">
      <alignment horizontal="left"/>
    </xf>
    <xf numFmtId="0" fontId="4" fillId="2"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0" fillId="0" borderId="0" xfId="0" applyAlignment="1"/>
    <xf numFmtId="0" fontId="10" fillId="0" borderId="0" xfId="0" applyFont="1" applyAlignment="1">
      <alignment horizontal="left"/>
    </xf>
    <xf numFmtId="164" fontId="2" fillId="0" borderId="3" xfId="0" applyNumberFormat="1" applyFont="1" applyBorder="1" applyAlignment="1">
      <alignment horizontal="center" vertical="center"/>
    </xf>
    <xf numFmtId="164" fontId="2" fillId="2" borderId="3" xfId="0" applyNumberFormat="1" applyFont="1" applyFill="1" applyBorder="1" applyAlignment="1">
      <alignment horizontal="center" vertical="center"/>
    </xf>
    <xf numFmtId="0" fontId="0" fillId="2" borderId="0" xfId="0" applyFill="1" applyAlignment="1"/>
    <xf numFmtId="0" fontId="2" fillId="2" borderId="1" xfId="0" applyFont="1" applyFill="1" applyBorder="1" applyAlignment="1">
      <alignment horizontal="center"/>
    </xf>
    <xf numFmtId="0" fontId="2" fillId="2" borderId="3" xfId="0" applyFont="1" applyFill="1" applyBorder="1" applyAlignment="1"/>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2" xfId="0" applyFont="1" applyFill="1" applyBorder="1" applyAlignment="1">
      <alignment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4" fillId="0" borderId="2" xfId="0" applyNumberFormat="1" applyFont="1" applyFill="1" applyBorder="1" applyAlignment="1">
      <alignment horizontal="center" wrapText="1"/>
    </xf>
    <xf numFmtId="0" fontId="15" fillId="0" borderId="2" xfId="0" applyFont="1" applyBorder="1" applyAlignment="1"/>
    <xf numFmtId="165" fontId="4" fillId="2" borderId="1" xfId="0" applyNumberFormat="1" applyFont="1" applyFill="1" applyBorder="1" applyAlignment="1">
      <alignment vertical="top" wrapText="1"/>
    </xf>
    <xf numFmtId="0" fontId="4" fillId="0" borderId="0" xfId="0" applyFont="1"/>
    <xf numFmtId="164" fontId="4" fillId="2" borderId="1" xfId="0" applyNumberFormat="1" applyFont="1" applyFill="1" applyBorder="1" applyAlignment="1">
      <alignment horizontal="center" wrapText="1"/>
    </xf>
    <xf numFmtId="49" fontId="4" fillId="2" borderId="1" xfId="0" applyNumberFormat="1" applyFont="1" applyFill="1" applyBorder="1" applyAlignment="1">
      <alignment vertical="top" wrapText="1"/>
    </xf>
    <xf numFmtId="49" fontId="4" fillId="2" borderId="1" xfId="1" applyNumberFormat="1" applyFont="1" applyFill="1" applyBorder="1" applyAlignment="1">
      <alignment horizontal="left" vertical="top" wrapText="1"/>
    </xf>
    <xf numFmtId="49" fontId="4" fillId="0" borderId="1" xfId="1" applyNumberFormat="1" applyFont="1" applyFill="1" applyBorder="1" applyAlignment="1">
      <alignment horizontal="center" wrapText="1"/>
    </xf>
    <xf numFmtId="0" fontId="4" fillId="0" borderId="2" xfId="1" applyFont="1" applyBorder="1" applyAlignment="1">
      <alignment horizontal="center" wrapText="1"/>
    </xf>
    <xf numFmtId="0" fontId="13" fillId="0" borderId="1" xfId="0" applyFont="1" applyFill="1" applyBorder="1" applyAlignment="1">
      <alignment horizontal="left" vertical="top" wrapText="1"/>
    </xf>
    <xf numFmtId="0" fontId="13" fillId="2" borderId="1" xfId="0" applyFont="1" applyFill="1" applyBorder="1" applyAlignment="1">
      <alignment vertical="center" wrapText="1"/>
    </xf>
    <xf numFmtId="49" fontId="13" fillId="2" borderId="1" xfId="0" applyNumberFormat="1" applyFont="1" applyFill="1" applyBorder="1" applyAlignment="1">
      <alignment horizontal="center" vertical="center" wrapText="1"/>
    </xf>
    <xf numFmtId="0" fontId="2" fillId="2" borderId="1" xfId="0" applyFont="1" applyFill="1" applyBorder="1" applyAlignment="1">
      <alignment horizontal="center"/>
    </xf>
    <xf numFmtId="0" fontId="0" fillId="0" borderId="0" xfId="0" applyAlignment="1"/>
    <xf numFmtId="0" fontId="11" fillId="0" borderId="0" xfId="0" applyFont="1" applyFill="1" applyAlignment="1">
      <alignment horizontal="right"/>
    </xf>
    <xf numFmtId="49" fontId="4" fillId="0" borderId="1" xfId="1" applyNumberFormat="1" applyFont="1" applyFill="1" applyBorder="1" applyAlignment="1">
      <alignment horizontal="center" wrapText="1"/>
    </xf>
    <xf numFmtId="0" fontId="16" fillId="2" borderId="1" xfId="1" applyFont="1" applyFill="1" applyBorder="1" applyAlignment="1">
      <alignment vertical="top" wrapText="1"/>
    </xf>
    <xf numFmtId="49" fontId="16" fillId="2" borderId="1" xfId="1" applyNumberFormat="1" applyFont="1" applyFill="1" applyBorder="1" applyAlignment="1">
      <alignment horizontal="center" wrapText="1"/>
    </xf>
    <xf numFmtId="49" fontId="16" fillId="2" borderId="2" xfId="1" applyNumberFormat="1" applyFont="1" applyFill="1" applyBorder="1" applyAlignment="1">
      <alignment horizontal="center" wrapText="1"/>
    </xf>
    <xf numFmtId="0" fontId="16" fillId="0" borderId="2" xfId="1" applyFont="1" applyFill="1" applyBorder="1" applyAlignment="1">
      <alignment horizontal="left" vertical="top" wrapText="1"/>
    </xf>
    <xf numFmtId="0" fontId="16" fillId="2" borderId="2" xfId="1" applyFont="1" applyFill="1" applyBorder="1" applyAlignment="1">
      <alignment horizontal="left" vertical="top" wrapText="1"/>
    </xf>
    <xf numFmtId="49" fontId="16" fillId="2" borderId="1" xfId="1" applyNumberFormat="1" applyFont="1" applyFill="1" applyBorder="1" applyAlignment="1">
      <alignment horizontal="center" wrapText="1"/>
    </xf>
    <xf numFmtId="0" fontId="16" fillId="2" borderId="1" xfId="1" applyFont="1" applyFill="1" applyBorder="1" applyAlignment="1">
      <alignment vertical="top"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2" xfId="0" applyFont="1" applyFill="1" applyBorder="1" applyAlignment="1">
      <alignment vertical="center" wrapText="1"/>
    </xf>
    <xf numFmtId="0" fontId="5" fillId="0" borderId="0" xfId="0" applyFont="1" applyAlignment="1">
      <alignment horizontal="right"/>
    </xf>
    <xf numFmtId="0" fontId="0" fillId="0" borderId="0" xfId="0" applyAlignment="1"/>
    <xf numFmtId="49" fontId="9" fillId="0" borderId="0" xfId="0" applyNumberFormat="1" applyFont="1" applyBorder="1" applyAlignment="1">
      <alignment horizontal="center"/>
    </xf>
    <xf numFmtId="0" fontId="2" fillId="2" borderId="1" xfId="0" applyFont="1" applyFill="1" applyBorder="1" applyAlignment="1">
      <alignment horizont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5" fillId="0" borderId="0" xfId="0" applyFont="1" applyAlignment="1"/>
    <xf numFmtId="0" fontId="2" fillId="2" borderId="3" xfId="0" applyFont="1" applyFill="1" applyBorder="1" applyAlignment="1"/>
    <xf numFmtId="0" fontId="15" fillId="0" borderId="2" xfId="0" applyFont="1" applyBorder="1" applyAlignment="1"/>
    <xf numFmtId="49" fontId="11" fillId="0" borderId="0" xfId="0" applyNumberFormat="1" applyFont="1" applyAlignment="1">
      <alignment horizontal="left" vertical="center"/>
    </xf>
    <xf numFmtId="49" fontId="11" fillId="0" borderId="0" xfId="0" applyNumberFormat="1" applyFont="1" applyAlignment="1">
      <alignment horizontal="left"/>
    </xf>
    <xf numFmtId="0" fontId="11" fillId="0" borderId="0" xfId="0" applyFont="1" applyAlignment="1">
      <alignment horizontal="left"/>
    </xf>
    <xf numFmtId="49" fontId="14" fillId="0" borderId="0" xfId="0" applyNumberFormat="1" applyFont="1" applyAlignment="1">
      <alignment horizontal="left"/>
    </xf>
    <xf numFmtId="0" fontId="11" fillId="0" borderId="0" xfId="0" applyFont="1" applyAlignment="1"/>
    <xf numFmtId="0" fontId="11" fillId="0" borderId="0" xfId="0" applyFont="1" applyAlignment="1">
      <alignment horizontal="left" vertical="center"/>
    </xf>
    <xf numFmtId="0" fontId="5" fillId="0" borderId="0" xfId="0" applyFont="1" applyAlignment="1">
      <alignment horizontal="center"/>
    </xf>
    <xf numFmtId="0" fontId="0" fillId="0" borderId="0" xfId="0" applyAlignment="1">
      <alignment horizontal="center"/>
    </xf>
    <xf numFmtId="0" fontId="2" fillId="2" borderId="3" xfId="0" applyFont="1" applyFill="1" applyBorder="1" applyAlignment="1">
      <alignment horizontal="center" vertical="center" wrapText="1"/>
    </xf>
    <xf numFmtId="0" fontId="15" fillId="0" borderId="2" xfId="0" applyFont="1" applyBorder="1" applyAlignment="1">
      <alignment horizontal="center" vertical="center" wrapText="1"/>
    </xf>
    <xf numFmtId="0" fontId="2" fillId="2" borderId="3" xfId="0" applyFont="1" applyFill="1" applyBorder="1" applyAlignment="1">
      <alignment vertical="top" wrapText="1"/>
    </xf>
    <xf numFmtId="0" fontId="15" fillId="0" borderId="2" xfId="0" applyFont="1" applyBorder="1" applyAlignment="1">
      <alignment vertical="top" wrapText="1"/>
    </xf>
    <xf numFmtId="0" fontId="2" fillId="2" borderId="3"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center"/>
    </xf>
    <xf numFmtId="0" fontId="0" fillId="0" borderId="2" xfId="0" applyBorder="1" applyAlignment="1">
      <alignment horizontal="center"/>
    </xf>
    <xf numFmtId="49" fontId="4" fillId="2" borderId="3" xfId="0" applyNumberFormat="1" applyFont="1" applyFill="1" applyBorder="1" applyAlignment="1">
      <alignment horizontal="center"/>
    </xf>
    <xf numFmtId="0" fontId="9" fillId="0" borderId="0" xfId="0" applyFont="1" applyAlignment="1">
      <alignment horizontal="center"/>
    </xf>
    <xf numFmtId="0" fontId="0" fillId="0" borderId="2" xfId="0" applyBorder="1" applyAlignment="1">
      <alignment vertical="center" wrapText="1"/>
    </xf>
    <xf numFmtId="0" fontId="2" fillId="2" borderId="4" xfId="0" applyFont="1" applyFill="1" applyBorder="1" applyAlignment="1">
      <alignment horizontal="center"/>
    </xf>
    <xf numFmtId="0" fontId="4" fillId="2" borderId="3" xfId="0" applyFont="1" applyFill="1" applyBorder="1" applyAlignment="1">
      <alignment horizontal="left" vertical="top" wrapText="1"/>
    </xf>
    <xf numFmtId="0" fontId="0" fillId="0" borderId="2" xfId="0" applyBorder="1" applyAlignment="1">
      <alignment horizontal="left" vertical="top"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0" fillId="0" borderId="2" xfId="0" applyBorder="1" applyAlignment="1">
      <alignment horizontal="center" vertical="center"/>
    </xf>
  </cellXfs>
  <cellStyles count="5">
    <cellStyle name="Обычный" xfId="0" builtinId="0"/>
    <cellStyle name="Обычный 2" xfId="2"/>
    <cellStyle name="Обычный 3" xfId="3"/>
    <cellStyle name="Обычный 4" xfId="1"/>
    <cellStyle name="Обычный 5"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459"/>
  <sheetViews>
    <sheetView tabSelected="1" view="pageBreakPreview" topLeftCell="B1" zoomScaleNormal="100" zoomScaleSheetLayoutView="100" workbookViewId="0">
      <selection activeCell="G5" sqref="G5:L5"/>
    </sheetView>
  </sheetViews>
  <sheetFormatPr defaultRowHeight="15" x14ac:dyDescent="0.25"/>
  <cols>
    <col min="1" max="1" width="4" customWidth="1"/>
    <col min="2" max="2" width="5.85546875" customWidth="1"/>
    <col min="3" max="3" width="74.140625" customWidth="1"/>
    <col min="4" max="4" width="21.42578125" customWidth="1"/>
    <col min="5" max="5" width="11.140625" customWidth="1"/>
    <col min="6" max="6" width="11.7109375" hidden="1" customWidth="1"/>
    <col min="7" max="7" width="19.5703125" style="15" hidden="1" customWidth="1"/>
    <col min="8" max="8" width="16.7109375" style="15" customWidth="1"/>
    <col min="9" max="9" width="19.5703125" style="15" customWidth="1"/>
    <col min="10" max="10" width="19.140625" hidden="1" customWidth="1"/>
    <col min="11" max="11" width="16.140625" customWidth="1"/>
    <col min="12" max="12" width="17.85546875" customWidth="1"/>
  </cols>
  <sheetData>
    <row r="2" spans="1:12" s="43" customFormat="1" ht="23.25" customHeight="1" x14ac:dyDescent="0.25">
      <c r="G2" s="132" t="s">
        <v>405</v>
      </c>
      <c r="H2" s="123"/>
      <c r="I2" s="123"/>
      <c r="J2" s="123"/>
      <c r="K2" s="123"/>
      <c r="L2" s="123"/>
    </row>
    <row r="3" spans="1:12" s="43" customFormat="1" ht="25.5" customHeight="1" x14ac:dyDescent="0.35">
      <c r="E3" s="81"/>
      <c r="F3" s="81"/>
      <c r="G3" s="133" t="s">
        <v>467</v>
      </c>
      <c r="H3" s="123"/>
      <c r="I3" s="123"/>
      <c r="J3" s="123"/>
      <c r="K3" s="123"/>
      <c r="L3" s="123"/>
    </row>
    <row r="4" spans="1:12" s="43" customFormat="1" ht="26.25" customHeight="1" x14ac:dyDescent="0.35">
      <c r="E4" s="109"/>
      <c r="F4" s="109"/>
      <c r="G4" s="134" t="s">
        <v>180</v>
      </c>
      <c r="H4" s="123"/>
      <c r="I4" s="123"/>
      <c r="J4" s="123"/>
      <c r="K4" s="123"/>
      <c r="L4" s="123"/>
    </row>
    <row r="5" spans="1:12" s="43" customFormat="1" ht="24.75" customHeight="1" x14ac:dyDescent="0.35">
      <c r="E5" s="109"/>
      <c r="F5" s="109"/>
      <c r="G5" s="134" t="s">
        <v>480</v>
      </c>
      <c r="H5" s="123"/>
      <c r="I5" s="123"/>
      <c r="J5" s="123"/>
      <c r="K5" s="123"/>
      <c r="L5" s="123"/>
    </row>
    <row r="6" spans="1:12" s="43" customFormat="1" ht="24.75" customHeight="1" x14ac:dyDescent="0.25">
      <c r="E6" s="109"/>
      <c r="F6" s="109"/>
      <c r="G6" s="85"/>
      <c r="H6" s="85"/>
      <c r="I6" s="85"/>
      <c r="J6" s="109"/>
    </row>
    <row r="7" spans="1:12" s="43" customFormat="1" ht="26.45" customHeight="1" x14ac:dyDescent="0.4">
      <c r="E7" s="82"/>
      <c r="F7" s="133" t="s">
        <v>468</v>
      </c>
      <c r="G7" s="135"/>
      <c r="H7" s="135"/>
      <c r="I7" s="135"/>
      <c r="J7" s="135"/>
      <c r="K7" s="123"/>
      <c r="L7" s="123"/>
    </row>
    <row r="8" spans="1:12" s="43" customFormat="1" ht="26.45" customHeight="1" x14ac:dyDescent="0.4">
      <c r="E8" s="82"/>
      <c r="F8" s="81"/>
      <c r="G8" s="81"/>
      <c r="H8" s="109"/>
      <c r="I8" s="109"/>
      <c r="J8" s="81"/>
    </row>
    <row r="9" spans="1:12" s="43" customFormat="1" ht="27" customHeight="1" x14ac:dyDescent="0.4">
      <c r="E9" s="78"/>
      <c r="F9" s="136" t="s">
        <v>179</v>
      </c>
      <c r="G9" s="136"/>
      <c r="H9" s="136"/>
      <c r="I9" s="136"/>
      <c r="J9" s="136"/>
      <c r="K9" s="123"/>
      <c r="L9" s="123"/>
    </row>
    <row r="10" spans="1:12" s="43" customFormat="1" ht="23.45" customHeight="1" x14ac:dyDescent="0.4">
      <c r="E10" s="78"/>
      <c r="F10" s="136" t="s">
        <v>427</v>
      </c>
      <c r="G10" s="136"/>
      <c r="H10" s="136"/>
      <c r="I10" s="136"/>
      <c r="J10" s="136"/>
      <c r="K10" s="123"/>
      <c r="L10" s="123"/>
    </row>
    <row r="11" spans="1:12" s="43" customFormat="1" ht="24.6" customHeight="1" x14ac:dyDescent="0.4">
      <c r="E11" s="78"/>
      <c r="F11" s="137" t="s">
        <v>180</v>
      </c>
      <c r="G11" s="137"/>
      <c r="H11" s="137"/>
      <c r="I11" s="137"/>
      <c r="J11" s="137"/>
      <c r="K11" s="123"/>
      <c r="L11" s="123"/>
    </row>
    <row r="12" spans="1:12" s="43" customFormat="1" ht="24.6" customHeight="1" x14ac:dyDescent="0.4">
      <c r="E12" s="78"/>
      <c r="F12" s="134" t="s">
        <v>465</v>
      </c>
      <c r="G12" s="134"/>
      <c r="H12" s="134"/>
      <c r="I12" s="134"/>
      <c r="J12" s="134"/>
      <c r="K12" s="123"/>
      <c r="L12" s="123"/>
    </row>
    <row r="13" spans="1:12" s="43" customFormat="1" ht="8.4499999999999993" customHeight="1" x14ac:dyDescent="0.25">
      <c r="G13" s="15"/>
      <c r="H13" s="15"/>
      <c r="I13" s="15"/>
    </row>
    <row r="14" spans="1:12" ht="23.25" x14ac:dyDescent="0.35">
      <c r="A14" s="10"/>
      <c r="B14" s="28"/>
      <c r="C14" s="29"/>
      <c r="D14" s="33"/>
      <c r="E14" s="138"/>
      <c r="F14" s="138"/>
    </row>
    <row r="15" spans="1:12" ht="4.5" customHeight="1" x14ac:dyDescent="0.35">
      <c r="A15" s="10"/>
      <c r="B15" s="28"/>
      <c r="C15" s="29"/>
      <c r="D15" s="30"/>
      <c r="E15" s="138"/>
      <c r="F15" s="139"/>
    </row>
    <row r="16" spans="1:12" ht="23.45" customHeight="1" x14ac:dyDescent="0.3">
      <c r="A16" s="10"/>
      <c r="B16" s="124" t="s">
        <v>136</v>
      </c>
      <c r="C16" s="124"/>
      <c r="D16" s="124"/>
      <c r="E16" s="124"/>
      <c r="F16" s="124"/>
      <c r="G16" s="123"/>
      <c r="H16" s="123"/>
      <c r="I16" s="123"/>
      <c r="J16" s="123"/>
      <c r="K16" s="123"/>
      <c r="L16" s="123"/>
    </row>
    <row r="17" spans="1:12" ht="14.45" hidden="1" customHeight="1" x14ac:dyDescent="0.3">
      <c r="A17" s="10"/>
    </row>
    <row r="18" spans="1:12" ht="22.5" x14ac:dyDescent="0.3">
      <c r="A18" s="10"/>
      <c r="B18" s="124" t="s">
        <v>137</v>
      </c>
      <c r="C18" s="124"/>
      <c r="D18" s="124"/>
      <c r="E18" s="124"/>
      <c r="F18" s="124"/>
      <c r="G18" s="123"/>
      <c r="H18" s="123"/>
      <c r="I18" s="123"/>
      <c r="J18" s="123"/>
      <c r="K18" s="123"/>
      <c r="L18" s="123"/>
    </row>
    <row r="19" spans="1:12" ht="22.5" x14ac:dyDescent="0.3">
      <c r="A19" s="10"/>
      <c r="B19" s="124" t="s">
        <v>163</v>
      </c>
      <c r="C19" s="123"/>
      <c r="D19" s="123"/>
      <c r="E19" s="123"/>
      <c r="F19" s="123"/>
      <c r="G19" s="123"/>
      <c r="H19" s="123"/>
      <c r="I19" s="123"/>
      <c r="J19" s="123"/>
      <c r="K19" s="123"/>
      <c r="L19" s="123"/>
    </row>
    <row r="20" spans="1:12" ht="22.5" x14ac:dyDescent="0.3">
      <c r="A20" s="10"/>
      <c r="B20" s="149" t="s">
        <v>138</v>
      </c>
      <c r="C20" s="149"/>
      <c r="D20" s="149"/>
      <c r="E20" s="149"/>
      <c r="F20" s="149"/>
      <c r="G20" s="123"/>
      <c r="H20" s="123"/>
      <c r="I20" s="123"/>
      <c r="J20" s="123"/>
      <c r="K20" s="123"/>
      <c r="L20" s="123"/>
    </row>
    <row r="21" spans="1:12" ht="22.5" x14ac:dyDescent="0.3">
      <c r="A21" s="10"/>
      <c r="B21" s="124" t="s">
        <v>425</v>
      </c>
      <c r="C21" s="124"/>
      <c r="D21" s="124"/>
      <c r="E21" s="124"/>
      <c r="F21" s="124"/>
      <c r="G21" s="123"/>
      <c r="H21" s="123"/>
      <c r="I21" s="123"/>
      <c r="J21" s="123"/>
      <c r="K21" s="123"/>
      <c r="L21" s="123"/>
    </row>
    <row r="22" spans="1:12" ht="15" customHeight="1" x14ac:dyDescent="0.3">
      <c r="A22" s="10"/>
      <c r="B22" s="10"/>
      <c r="C22" s="9"/>
      <c r="D22" s="6"/>
      <c r="E22" s="6"/>
      <c r="F22" s="6"/>
    </row>
    <row r="23" spans="1:12" ht="18.75" customHeight="1" x14ac:dyDescent="0.3">
      <c r="A23" s="10"/>
      <c r="B23" s="10"/>
      <c r="C23" s="9"/>
      <c r="D23" s="10"/>
      <c r="E23" s="9"/>
      <c r="F23" s="9"/>
      <c r="J23" s="67"/>
      <c r="L23" s="67" t="s">
        <v>195</v>
      </c>
    </row>
    <row r="24" spans="1:12" ht="61.15" customHeight="1" x14ac:dyDescent="0.3">
      <c r="A24" s="10"/>
      <c r="B24" s="4" t="s">
        <v>0</v>
      </c>
      <c r="C24" s="94" t="s">
        <v>1</v>
      </c>
      <c r="D24" s="94" t="s">
        <v>2</v>
      </c>
      <c r="E24" s="94" t="s">
        <v>3</v>
      </c>
      <c r="F24" s="86" t="s">
        <v>17</v>
      </c>
      <c r="G24" s="70" t="s">
        <v>400</v>
      </c>
      <c r="H24" s="70" t="s">
        <v>466</v>
      </c>
      <c r="I24" s="70" t="s">
        <v>400</v>
      </c>
      <c r="J24" s="66" t="s">
        <v>426</v>
      </c>
      <c r="K24" s="70" t="s">
        <v>466</v>
      </c>
      <c r="L24" s="66" t="s">
        <v>426</v>
      </c>
    </row>
    <row r="25" spans="1:12" ht="20.25" x14ac:dyDescent="0.3">
      <c r="A25" s="10"/>
      <c r="B25" s="86">
        <v>1</v>
      </c>
      <c r="C25" s="86">
        <v>2</v>
      </c>
      <c r="D25" s="86">
        <v>3</v>
      </c>
      <c r="E25" s="86">
        <v>4</v>
      </c>
      <c r="F25" s="86"/>
      <c r="G25" s="86"/>
      <c r="H25" s="108">
        <v>5</v>
      </c>
      <c r="I25" s="108">
        <v>6</v>
      </c>
      <c r="J25" s="51"/>
      <c r="K25" s="108">
        <v>7</v>
      </c>
      <c r="L25" s="51">
        <v>8</v>
      </c>
    </row>
    <row r="26" spans="1:12" ht="54.6" customHeight="1" x14ac:dyDescent="0.3">
      <c r="A26" s="10"/>
      <c r="B26" s="11">
        <v>1</v>
      </c>
      <c r="C26" s="7" t="s">
        <v>140</v>
      </c>
      <c r="D26" s="11" t="s">
        <v>4</v>
      </c>
      <c r="E26" s="11"/>
      <c r="F26" s="13"/>
      <c r="G26" s="72">
        <f>G27</f>
        <v>1333305.5</v>
      </c>
      <c r="H26" s="72">
        <f>H27</f>
        <v>29498</v>
      </c>
      <c r="I26" s="72">
        <f>G26+H26</f>
        <v>1362803.5</v>
      </c>
      <c r="J26" s="61">
        <f>J27</f>
        <v>1315761.5</v>
      </c>
      <c r="K26" s="72">
        <f>K27</f>
        <v>103251.8</v>
      </c>
      <c r="L26" s="61">
        <f>J26+K26</f>
        <v>1419013.3</v>
      </c>
    </row>
    <row r="27" spans="1:12" s="43" customFormat="1" ht="39" customHeight="1" x14ac:dyDescent="0.3">
      <c r="A27" s="44"/>
      <c r="B27" s="11"/>
      <c r="C27" s="34" t="s">
        <v>204</v>
      </c>
      <c r="D27" s="94" t="s">
        <v>205</v>
      </c>
      <c r="E27" s="11"/>
      <c r="F27" s="13"/>
      <c r="G27" s="71">
        <f>G28+G61</f>
        <v>1333305.5</v>
      </c>
      <c r="H27" s="71">
        <f>H28+H61</f>
        <v>29498</v>
      </c>
      <c r="I27" s="71">
        <f t="shared" ref="I27:I94" si="0">G27+H27</f>
        <v>1362803.5</v>
      </c>
      <c r="J27" s="62">
        <f>J28+J61</f>
        <v>1315761.5</v>
      </c>
      <c r="K27" s="71">
        <f>K28+K61</f>
        <v>103251.8</v>
      </c>
      <c r="L27" s="62">
        <f t="shared" ref="L27:L94" si="1">J27+K27</f>
        <v>1419013.3</v>
      </c>
    </row>
    <row r="28" spans="1:12" ht="57" customHeight="1" x14ac:dyDescent="0.3">
      <c r="A28" s="10"/>
      <c r="B28" s="86"/>
      <c r="C28" s="34" t="s">
        <v>208</v>
      </c>
      <c r="D28" s="94" t="s">
        <v>206</v>
      </c>
      <c r="E28" s="94"/>
      <c r="F28" s="35"/>
      <c r="G28" s="71">
        <f>G29+G34+G43+G50+G36+G40+G47+G52</f>
        <v>1225077.6000000001</v>
      </c>
      <c r="H28" s="71">
        <f>H29+H34+H43+H50+H36+H40+H47+H52</f>
        <v>31563.9</v>
      </c>
      <c r="I28" s="71">
        <f t="shared" si="0"/>
        <v>1256641.5</v>
      </c>
      <c r="J28" s="71">
        <f>J29+J34+J43+J50+J36+J40+J47+J52</f>
        <v>1234927.3999999999</v>
      </c>
      <c r="K28" s="71">
        <f>K29+K34+K43+K50+K36+K40+K47+K52</f>
        <v>78678.400000000009</v>
      </c>
      <c r="L28" s="62">
        <f t="shared" si="1"/>
        <v>1313605.7999999998</v>
      </c>
    </row>
    <row r="29" spans="1:12" ht="55.15" customHeight="1" x14ac:dyDescent="0.3">
      <c r="A29" s="10"/>
      <c r="B29" s="5"/>
      <c r="C29" s="34" t="s">
        <v>39</v>
      </c>
      <c r="D29" s="94" t="s">
        <v>207</v>
      </c>
      <c r="E29" s="94"/>
      <c r="F29" s="35"/>
      <c r="G29" s="71">
        <f>G30+G31+G32</f>
        <v>273746.09999999998</v>
      </c>
      <c r="H29" s="71">
        <f>H30+H31+H32+H33</f>
        <v>-3304</v>
      </c>
      <c r="I29" s="71">
        <f t="shared" si="0"/>
        <v>270442.09999999998</v>
      </c>
      <c r="J29" s="62">
        <f>J30+J31+J32+J33</f>
        <v>268648.8</v>
      </c>
      <c r="K29" s="71">
        <f>K30+K31+K32+K33</f>
        <v>-4007.0000000000036</v>
      </c>
      <c r="L29" s="62">
        <f t="shared" si="1"/>
        <v>264641.8</v>
      </c>
    </row>
    <row r="30" spans="1:12" ht="20.25" x14ac:dyDescent="0.3">
      <c r="A30" s="10"/>
      <c r="B30" s="146"/>
      <c r="C30" s="119" t="s">
        <v>5</v>
      </c>
      <c r="D30" s="154" t="s">
        <v>207</v>
      </c>
      <c r="E30" s="154">
        <v>600</v>
      </c>
      <c r="F30" s="35">
        <v>1</v>
      </c>
      <c r="G30" s="71">
        <v>89818.8</v>
      </c>
      <c r="H30" s="71">
        <v>650.79999999999995</v>
      </c>
      <c r="I30" s="71">
        <f t="shared" si="0"/>
        <v>90469.6</v>
      </c>
      <c r="J30" s="62">
        <v>88404.5</v>
      </c>
      <c r="K30" s="71">
        <v>1320.1</v>
      </c>
      <c r="L30" s="62">
        <f t="shared" si="1"/>
        <v>89724.6</v>
      </c>
    </row>
    <row r="31" spans="1:12" ht="20.25" x14ac:dyDescent="0.3">
      <c r="A31" s="10"/>
      <c r="B31" s="151"/>
      <c r="C31" s="120"/>
      <c r="D31" s="155"/>
      <c r="E31" s="155"/>
      <c r="F31" s="35">
        <v>2</v>
      </c>
      <c r="G31" s="71">
        <v>115668.5</v>
      </c>
      <c r="H31" s="71"/>
      <c r="I31" s="71">
        <f t="shared" si="0"/>
        <v>115668.5</v>
      </c>
      <c r="J31" s="62">
        <v>111985</v>
      </c>
      <c r="K31" s="71"/>
      <c r="L31" s="62">
        <f t="shared" si="1"/>
        <v>111985</v>
      </c>
    </row>
    <row r="32" spans="1:12" ht="19.899999999999999" customHeight="1" x14ac:dyDescent="0.3">
      <c r="A32" s="10"/>
      <c r="B32" s="151"/>
      <c r="C32" s="120"/>
      <c r="D32" s="155"/>
      <c r="E32" s="155"/>
      <c r="F32" s="35">
        <v>3</v>
      </c>
      <c r="G32" s="71">
        <v>68258.8</v>
      </c>
      <c r="H32" s="71">
        <v>-26578.3</v>
      </c>
      <c r="I32" s="71">
        <f t="shared" si="0"/>
        <v>41680.5</v>
      </c>
      <c r="J32" s="62">
        <v>68259.3</v>
      </c>
      <c r="K32" s="71">
        <v>-27936.7</v>
      </c>
      <c r="L32" s="62">
        <f t="shared" si="1"/>
        <v>40322.600000000006</v>
      </c>
    </row>
    <row r="33" spans="1:12" s="43" customFormat="1" ht="19.899999999999999" customHeight="1" x14ac:dyDescent="0.3">
      <c r="A33" s="44"/>
      <c r="B33" s="147"/>
      <c r="C33" s="150"/>
      <c r="D33" s="156"/>
      <c r="E33" s="156"/>
      <c r="F33" s="35"/>
      <c r="G33" s="71"/>
      <c r="H33" s="71">
        <v>22623.5</v>
      </c>
      <c r="I33" s="71">
        <f t="shared" si="0"/>
        <v>22623.5</v>
      </c>
      <c r="J33" s="62"/>
      <c r="K33" s="71">
        <v>22609.599999999999</v>
      </c>
      <c r="L33" s="62">
        <f t="shared" si="1"/>
        <v>22609.599999999999</v>
      </c>
    </row>
    <row r="34" spans="1:12" s="43" customFormat="1" ht="39.75" customHeight="1" x14ac:dyDescent="0.3">
      <c r="A34" s="44"/>
      <c r="B34" s="86"/>
      <c r="C34" s="93" t="s">
        <v>12</v>
      </c>
      <c r="D34" s="94" t="s">
        <v>209</v>
      </c>
      <c r="E34" s="95"/>
      <c r="F34" s="35"/>
      <c r="G34" s="71">
        <f>G35</f>
        <v>2079.1999999999998</v>
      </c>
      <c r="H34" s="71">
        <f>H35</f>
        <v>0</v>
      </c>
      <c r="I34" s="71">
        <f t="shared" si="0"/>
        <v>2079.1999999999998</v>
      </c>
      <c r="J34" s="62">
        <f>J35</f>
        <v>2079.1999999999998</v>
      </c>
      <c r="K34" s="71">
        <f>K35</f>
        <v>0</v>
      </c>
      <c r="L34" s="62">
        <f t="shared" si="1"/>
        <v>2079.1999999999998</v>
      </c>
    </row>
    <row r="35" spans="1:12" s="43" customFormat="1" ht="51.75" customHeight="1" x14ac:dyDescent="0.3">
      <c r="A35" s="44"/>
      <c r="B35" s="86"/>
      <c r="C35" s="93" t="s">
        <v>5</v>
      </c>
      <c r="D35" s="94" t="s">
        <v>209</v>
      </c>
      <c r="E35" s="95">
        <v>600</v>
      </c>
      <c r="F35" s="35"/>
      <c r="G35" s="71">
        <v>2079.1999999999998</v>
      </c>
      <c r="H35" s="71"/>
      <c r="I35" s="71">
        <f t="shared" si="0"/>
        <v>2079.1999999999998</v>
      </c>
      <c r="J35" s="62">
        <v>2079.1999999999998</v>
      </c>
      <c r="K35" s="71"/>
      <c r="L35" s="62">
        <f t="shared" si="1"/>
        <v>2079.1999999999998</v>
      </c>
    </row>
    <row r="36" spans="1:12" s="43" customFormat="1" ht="72.75" customHeight="1" x14ac:dyDescent="0.3">
      <c r="A36" s="44"/>
      <c r="B36" s="86"/>
      <c r="C36" s="57" t="s">
        <v>183</v>
      </c>
      <c r="D36" s="56" t="s">
        <v>210</v>
      </c>
      <c r="E36" s="56"/>
      <c r="F36" s="35"/>
      <c r="G36" s="71">
        <f>G37+G39</f>
        <v>8834.5</v>
      </c>
      <c r="H36" s="71">
        <f>H37+H38+H39</f>
        <v>3954.8</v>
      </c>
      <c r="I36" s="71">
        <f t="shared" si="0"/>
        <v>12789.3</v>
      </c>
      <c r="J36" s="62">
        <f>J37+J39</f>
        <v>8834.5</v>
      </c>
      <c r="K36" s="71">
        <f>K37+K38+K39</f>
        <v>5327.0999999999995</v>
      </c>
      <c r="L36" s="62">
        <f t="shared" si="1"/>
        <v>14161.599999999999</v>
      </c>
    </row>
    <row r="37" spans="1:12" s="43" customFormat="1" ht="51.75" customHeight="1" x14ac:dyDescent="0.3">
      <c r="A37" s="44"/>
      <c r="B37" s="146"/>
      <c r="C37" s="152" t="s">
        <v>13</v>
      </c>
      <c r="D37" s="148" t="s">
        <v>210</v>
      </c>
      <c r="E37" s="148" t="s">
        <v>152</v>
      </c>
      <c r="F37" s="35"/>
      <c r="G37" s="71">
        <v>8763.6</v>
      </c>
      <c r="H37" s="71">
        <v>3371.3</v>
      </c>
      <c r="I37" s="71">
        <f t="shared" si="0"/>
        <v>12134.900000000001</v>
      </c>
      <c r="J37" s="62">
        <v>8763.6</v>
      </c>
      <c r="K37" s="71">
        <v>4729.7</v>
      </c>
      <c r="L37" s="62">
        <f t="shared" si="1"/>
        <v>13493.3</v>
      </c>
    </row>
    <row r="38" spans="1:12" s="43" customFormat="1" ht="12" customHeight="1" x14ac:dyDescent="0.3">
      <c r="A38" s="44"/>
      <c r="B38" s="147"/>
      <c r="C38" s="153"/>
      <c r="D38" s="147"/>
      <c r="E38" s="147"/>
      <c r="F38" s="35"/>
      <c r="G38" s="71"/>
      <c r="H38" s="71">
        <v>590.70000000000005</v>
      </c>
      <c r="I38" s="71">
        <f t="shared" si="0"/>
        <v>590.70000000000005</v>
      </c>
      <c r="J38" s="62"/>
      <c r="K38" s="71">
        <v>597.4</v>
      </c>
      <c r="L38" s="62">
        <f t="shared" si="1"/>
        <v>597.4</v>
      </c>
    </row>
    <row r="39" spans="1:12" s="43" customFormat="1" ht="23.25" customHeight="1" x14ac:dyDescent="0.3">
      <c r="A39" s="44"/>
      <c r="B39" s="86"/>
      <c r="C39" s="40" t="s">
        <v>11</v>
      </c>
      <c r="D39" s="56" t="s">
        <v>210</v>
      </c>
      <c r="E39" s="56" t="s">
        <v>184</v>
      </c>
      <c r="F39" s="35"/>
      <c r="G39" s="71">
        <v>70.900000000000006</v>
      </c>
      <c r="H39" s="71">
        <v>-7.2</v>
      </c>
      <c r="I39" s="71">
        <f t="shared" si="0"/>
        <v>63.7</v>
      </c>
      <c r="J39" s="62">
        <v>70.900000000000006</v>
      </c>
      <c r="K39" s="71"/>
      <c r="L39" s="62">
        <f t="shared" si="1"/>
        <v>70.900000000000006</v>
      </c>
    </row>
    <row r="40" spans="1:12" s="43" customFormat="1" ht="147" customHeight="1" x14ac:dyDescent="0.3">
      <c r="A40" s="44"/>
      <c r="B40" s="86"/>
      <c r="C40" s="3" t="s">
        <v>8</v>
      </c>
      <c r="D40" s="94" t="s">
        <v>211</v>
      </c>
      <c r="E40" s="94"/>
      <c r="F40" s="35"/>
      <c r="G40" s="71">
        <f>G41+G42</f>
        <v>4759.3</v>
      </c>
      <c r="H40" s="71">
        <f>H41+H42</f>
        <v>0</v>
      </c>
      <c r="I40" s="71">
        <f t="shared" si="0"/>
        <v>4759.3</v>
      </c>
      <c r="J40" s="62">
        <f>J41+J42</f>
        <v>4759.3</v>
      </c>
      <c r="K40" s="71">
        <f>K41+K42</f>
        <v>0</v>
      </c>
      <c r="L40" s="62">
        <f t="shared" si="1"/>
        <v>4759.3</v>
      </c>
    </row>
    <row r="41" spans="1:12" s="43" customFormat="1" ht="51" customHeight="1" x14ac:dyDescent="0.3">
      <c r="A41" s="44"/>
      <c r="B41" s="86"/>
      <c r="C41" s="3" t="s">
        <v>9</v>
      </c>
      <c r="D41" s="94" t="s">
        <v>211</v>
      </c>
      <c r="E41" s="94">
        <v>200</v>
      </c>
      <c r="F41" s="35">
        <v>4</v>
      </c>
      <c r="G41" s="71">
        <v>25</v>
      </c>
      <c r="H41" s="71"/>
      <c r="I41" s="71">
        <f t="shared" si="0"/>
        <v>25</v>
      </c>
      <c r="J41" s="62">
        <v>25</v>
      </c>
      <c r="K41" s="71"/>
      <c r="L41" s="62">
        <f t="shared" si="1"/>
        <v>25</v>
      </c>
    </row>
    <row r="42" spans="1:12" s="43" customFormat="1" ht="42.75" customHeight="1" x14ac:dyDescent="0.3">
      <c r="A42" s="44"/>
      <c r="B42" s="86"/>
      <c r="C42" s="3" t="s">
        <v>10</v>
      </c>
      <c r="D42" s="94" t="s">
        <v>211</v>
      </c>
      <c r="E42" s="94">
        <v>300</v>
      </c>
      <c r="F42" s="35">
        <v>4</v>
      </c>
      <c r="G42" s="71">
        <v>4734.3</v>
      </c>
      <c r="H42" s="71"/>
      <c r="I42" s="71">
        <f t="shared" si="0"/>
        <v>4734.3</v>
      </c>
      <c r="J42" s="62">
        <v>4734.3</v>
      </c>
      <c r="K42" s="71"/>
      <c r="L42" s="62">
        <f t="shared" si="1"/>
        <v>4734.3</v>
      </c>
    </row>
    <row r="43" spans="1:12" ht="198.75" customHeight="1" x14ac:dyDescent="0.3">
      <c r="A43" s="10"/>
      <c r="B43" s="5"/>
      <c r="C43" s="34" t="s">
        <v>7</v>
      </c>
      <c r="D43" s="94" t="s">
        <v>212</v>
      </c>
      <c r="E43" s="94"/>
      <c r="F43" s="35"/>
      <c r="G43" s="71">
        <f>G44+G45+G46</f>
        <v>6772.9</v>
      </c>
      <c r="H43" s="71">
        <f>H44+H45+H46</f>
        <v>0</v>
      </c>
      <c r="I43" s="71">
        <f t="shared" si="0"/>
        <v>6772.9</v>
      </c>
      <c r="J43" s="62">
        <f>J44+J45+J46</f>
        <v>7043.7</v>
      </c>
      <c r="K43" s="71">
        <f>K44+K45+K46</f>
        <v>0</v>
      </c>
      <c r="L43" s="62">
        <f t="shared" si="1"/>
        <v>7043.7</v>
      </c>
    </row>
    <row r="44" spans="1:12" ht="20.25" x14ac:dyDescent="0.3">
      <c r="A44" s="10"/>
      <c r="B44" s="125"/>
      <c r="C44" s="119" t="s">
        <v>6</v>
      </c>
      <c r="D44" s="127" t="s">
        <v>213</v>
      </c>
      <c r="E44" s="127" t="s">
        <v>18</v>
      </c>
      <c r="F44" s="35">
        <v>1</v>
      </c>
      <c r="G44" s="71">
        <v>2294.3000000000002</v>
      </c>
      <c r="H44" s="71"/>
      <c r="I44" s="71">
        <f t="shared" si="0"/>
        <v>2294.3000000000002</v>
      </c>
      <c r="J44" s="62">
        <v>2386</v>
      </c>
      <c r="K44" s="71"/>
      <c r="L44" s="62">
        <f t="shared" si="1"/>
        <v>2386</v>
      </c>
    </row>
    <row r="45" spans="1:12" ht="20.25" x14ac:dyDescent="0.3">
      <c r="A45" s="10"/>
      <c r="B45" s="125"/>
      <c r="C45" s="120"/>
      <c r="D45" s="128"/>
      <c r="E45" s="128"/>
      <c r="F45" s="35">
        <v>2</v>
      </c>
      <c r="G45" s="71">
        <v>3881.6</v>
      </c>
      <c r="H45" s="71"/>
      <c r="I45" s="71">
        <f t="shared" si="0"/>
        <v>3881.6</v>
      </c>
      <c r="J45" s="62">
        <v>4036.8</v>
      </c>
      <c r="K45" s="71"/>
      <c r="L45" s="62">
        <f t="shared" si="1"/>
        <v>4036.8</v>
      </c>
    </row>
    <row r="46" spans="1:12" ht="24" customHeight="1" x14ac:dyDescent="0.3">
      <c r="A46" s="10"/>
      <c r="B46" s="125"/>
      <c r="C46" s="121"/>
      <c r="D46" s="128"/>
      <c r="E46" s="128"/>
      <c r="F46" s="35">
        <v>3</v>
      </c>
      <c r="G46" s="71">
        <v>597</v>
      </c>
      <c r="H46" s="71"/>
      <c r="I46" s="71">
        <f t="shared" si="0"/>
        <v>597</v>
      </c>
      <c r="J46" s="62">
        <v>620.9</v>
      </c>
      <c r="K46" s="71"/>
      <c r="L46" s="62">
        <f t="shared" si="1"/>
        <v>620.9</v>
      </c>
    </row>
    <row r="47" spans="1:12" s="43" customFormat="1" ht="91.9" customHeight="1" x14ac:dyDescent="0.3">
      <c r="A47" s="44"/>
      <c r="B47" s="86"/>
      <c r="C47" s="34" t="s">
        <v>142</v>
      </c>
      <c r="D47" s="94" t="s">
        <v>214</v>
      </c>
      <c r="E47" s="94"/>
      <c r="F47" s="35"/>
      <c r="G47" s="71">
        <f>G48+G49</f>
        <v>867984.1</v>
      </c>
      <c r="H47" s="71">
        <f>H48+H49</f>
        <v>32313.599999999999</v>
      </c>
      <c r="I47" s="71">
        <f t="shared" si="0"/>
        <v>900297.7</v>
      </c>
      <c r="J47" s="62">
        <f>J48+J49</f>
        <v>921179.1</v>
      </c>
      <c r="K47" s="71">
        <f>K48+K49</f>
        <v>39347.200000000004</v>
      </c>
      <c r="L47" s="62">
        <f t="shared" si="1"/>
        <v>960526.29999999993</v>
      </c>
    </row>
    <row r="48" spans="1:12" s="43" customFormat="1" ht="24" customHeight="1" x14ac:dyDescent="0.3">
      <c r="A48" s="44"/>
      <c r="B48" s="86"/>
      <c r="C48" s="126" t="s">
        <v>5</v>
      </c>
      <c r="D48" s="128" t="s">
        <v>214</v>
      </c>
      <c r="E48" s="128">
        <v>600</v>
      </c>
      <c r="F48" s="35">
        <v>1</v>
      </c>
      <c r="G48" s="71">
        <v>268304.40000000002</v>
      </c>
      <c r="H48" s="71">
        <v>-5152</v>
      </c>
      <c r="I48" s="71">
        <f t="shared" si="0"/>
        <v>263152.40000000002</v>
      </c>
      <c r="J48" s="62">
        <v>281832.09999999998</v>
      </c>
      <c r="K48" s="71">
        <v>-3993.1</v>
      </c>
      <c r="L48" s="62">
        <f t="shared" si="1"/>
        <v>277839</v>
      </c>
    </row>
    <row r="49" spans="1:12" s="43" customFormat="1" ht="35.25" customHeight="1" x14ac:dyDescent="0.3">
      <c r="A49" s="44"/>
      <c r="B49" s="86"/>
      <c r="C49" s="126"/>
      <c r="D49" s="128"/>
      <c r="E49" s="128"/>
      <c r="F49" s="35">
        <v>2</v>
      </c>
      <c r="G49" s="71">
        <v>599679.69999999995</v>
      </c>
      <c r="H49" s="71">
        <v>37465.599999999999</v>
      </c>
      <c r="I49" s="71">
        <f t="shared" si="0"/>
        <v>637145.29999999993</v>
      </c>
      <c r="J49" s="62">
        <v>639347</v>
      </c>
      <c r="K49" s="71">
        <v>43340.3</v>
      </c>
      <c r="L49" s="62">
        <f t="shared" si="1"/>
        <v>682687.3</v>
      </c>
    </row>
    <row r="50" spans="1:12" ht="231" customHeight="1" x14ac:dyDescent="0.3">
      <c r="A50" s="10"/>
      <c r="B50" s="5"/>
      <c r="C50" s="3" t="s">
        <v>202</v>
      </c>
      <c r="D50" s="94" t="s">
        <v>215</v>
      </c>
      <c r="E50" s="94"/>
      <c r="F50" s="35"/>
      <c r="G50" s="71">
        <f>G51</f>
        <v>21526.5</v>
      </c>
      <c r="H50" s="71">
        <f>H51</f>
        <v>0</v>
      </c>
      <c r="I50" s="71">
        <f t="shared" si="0"/>
        <v>21526.5</v>
      </c>
      <c r="J50" s="62">
        <f>J51</f>
        <v>22382.799999999999</v>
      </c>
      <c r="K50" s="71">
        <f>K51</f>
        <v>0</v>
      </c>
      <c r="L50" s="62">
        <f t="shared" si="1"/>
        <v>22382.799999999999</v>
      </c>
    </row>
    <row r="51" spans="1:12" ht="63.6" customHeight="1" x14ac:dyDescent="0.3">
      <c r="A51" s="10"/>
      <c r="B51" s="5"/>
      <c r="C51" s="3" t="s">
        <v>5</v>
      </c>
      <c r="D51" s="94" t="s">
        <v>215</v>
      </c>
      <c r="E51" s="94">
        <v>600</v>
      </c>
      <c r="F51" s="35">
        <v>2</v>
      </c>
      <c r="G51" s="71">
        <v>21526.5</v>
      </c>
      <c r="H51" s="71"/>
      <c r="I51" s="71">
        <f t="shared" si="0"/>
        <v>21526.5</v>
      </c>
      <c r="J51" s="62">
        <v>22382.799999999999</v>
      </c>
      <c r="K51" s="71"/>
      <c r="L51" s="62">
        <f t="shared" si="1"/>
        <v>22382.799999999999</v>
      </c>
    </row>
    <row r="52" spans="1:12" s="43" customFormat="1" ht="58.15" customHeight="1" x14ac:dyDescent="0.3">
      <c r="A52" s="44"/>
      <c r="B52" s="5"/>
      <c r="C52" s="79" t="s">
        <v>424</v>
      </c>
      <c r="D52" s="56" t="s">
        <v>409</v>
      </c>
      <c r="E52" s="69"/>
      <c r="F52" s="35"/>
      <c r="G52" s="71">
        <f>G55+G57+G59</f>
        <v>39375</v>
      </c>
      <c r="H52" s="71">
        <f>H55+H57+H59</f>
        <v>-1400.5</v>
      </c>
      <c r="I52" s="71">
        <f t="shared" si="0"/>
        <v>37974.5</v>
      </c>
      <c r="J52" s="71">
        <f>J55+J57+J59</f>
        <v>0</v>
      </c>
      <c r="K52" s="71">
        <f>K55+K57+K59</f>
        <v>38011.100000000006</v>
      </c>
      <c r="L52" s="62">
        <f t="shared" si="1"/>
        <v>38011.100000000006</v>
      </c>
    </row>
    <row r="53" spans="1:12" s="43" customFormat="1" ht="158.44999999999999" hidden="1" customHeight="1" x14ac:dyDescent="0.3">
      <c r="A53" s="44"/>
      <c r="B53" s="5"/>
      <c r="C53" s="79" t="s">
        <v>419</v>
      </c>
      <c r="D53" s="56" t="s">
        <v>420</v>
      </c>
      <c r="E53" s="69"/>
      <c r="F53" s="35"/>
      <c r="G53" s="71">
        <f>G54</f>
        <v>0</v>
      </c>
      <c r="H53" s="71">
        <f>H54</f>
        <v>0</v>
      </c>
      <c r="I53" s="71">
        <f t="shared" si="0"/>
        <v>0</v>
      </c>
      <c r="J53" s="62">
        <f>J54</f>
        <v>0</v>
      </c>
      <c r="K53" s="71">
        <f>K54</f>
        <v>0</v>
      </c>
      <c r="L53" s="62">
        <f t="shared" si="1"/>
        <v>0</v>
      </c>
    </row>
    <row r="54" spans="1:12" s="43" customFormat="1" ht="58.15" hidden="1" customHeight="1" x14ac:dyDescent="0.3">
      <c r="A54" s="44"/>
      <c r="B54" s="5"/>
      <c r="C54" s="80" t="s">
        <v>170</v>
      </c>
      <c r="D54" s="56" t="s">
        <v>420</v>
      </c>
      <c r="E54" s="69" t="s">
        <v>152</v>
      </c>
      <c r="F54" s="35"/>
      <c r="G54" s="71"/>
      <c r="H54" s="71"/>
      <c r="I54" s="71">
        <f t="shared" si="0"/>
        <v>0</v>
      </c>
      <c r="J54" s="62"/>
      <c r="K54" s="71"/>
      <c r="L54" s="62">
        <f t="shared" si="1"/>
        <v>0</v>
      </c>
    </row>
    <row r="55" spans="1:12" s="43" customFormat="1" ht="58.15" customHeight="1" x14ac:dyDescent="0.3">
      <c r="A55" s="44"/>
      <c r="B55" s="5"/>
      <c r="C55" s="116" t="s">
        <v>475</v>
      </c>
      <c r="D55" s="113" t="s">
        <v>420</v>
      </c>
      <c r="E55" s="114"/>
      <c r="F55" s="35"/>
      <c r="G55" s="71">
        <f>G56</f>
        <v>0</v>
      </c>
      <c r="H55" s="71">
        <f>H56</f>
        <v>1093.7</v>
      </c>
      <c r="I55" s="71">
        <f t="shared" ref="I55" si="2">G55+H55</f>
        <v>1093.7</v>
      </c>
      <c r="J55" s="62">
        <f>J56</f>
        <v>0</v>
      </c>
      <c r="K55" s="71">
        <f>K56</f>
        <v>1093.7</v>
      </c>
      <c r="L55" s="62">
        <f t="shared" ref="L55" si="3">J55+K55</f>
        <v>1093.7</v>
      </c>
    </row>
    <row r="56" spans="1:12" s="43" customFormat="1" ht="58.15" customHeight="1" x14ac:dyDescent="0.3">
      <c r="A56" s="44"/>
      <c r="B56" s="5"/>
      <c r="C56" s="115" t="s">
        <v>170</v>
      </c>
      <c r="D56" s="113" t="s">
        <v>420</v>
      </c>
      <c r="E56" s="114" t="s">
        <v>152</v>
      </c>
      <c r="F56" s="35"/>
      <c r="G56" s="71"/>
      <c r="H56" s="71">
        <v>1093.7</v>
      </c>
      <c r="I56" s="71">
        <f t="shared" si="0"/>
        <v>1093.7</v>
      </c>
      <c r="J56" s="62"/>
      <c r="K56" s="71">
        <v>1093.7</v>
      </c>
      <c r="L56" s="62">
        <f t="shared" si="1"/>
        <v>1093.7</v>
      </c>
    </row>
    <row r="57" spans="1:12" s="43" customFormat="1" ht="73.900000000000006" customHeight="1" x14ac:dyDescent="0.3">
      <c r="A57" s="44"/>
      <c r="B57" s="5"/>
      <c r="C57" s="80" t="s">
        <v>189</v>
      </c>
      <c r="D57" s="96" t="s">
        <v>410</v>
      </c>
      <c r="E57" s="69"/>
      <c r="F57" s="35"/>
      <c r="G57" s="71">
        <f>G58</f>
        <v>3486.7</v>
      </c>
      <c r="H57" s="71">
        <f>H58</f>
        <v>-203.7</v>
      </c>
      <c r="I57" s="71">
        <f t="shared" si="0"/>
        <v>3283</v>
      </c>
      <c r="J57" s="62">
        <f>J58</f>
        <v>0</v>
      </c>
      <c r="K57" s="71">
        <f>K58</f>
        <v>3319.6</v>
      </c>
      <c r="L57" s="62">
        <f t="shared" si="1"/>
        <v>3319.6</v>
      </c>
    </row>
    <row r="58" spans="1:12" s="43" customFormat="1" ht="58.15" customHeight="1" x14ac:dyDescent="0.3">
      <c r="A58" s="44"/>
      <c r="B58" s="5"/>
      <c r="C58" s="80" t="s">
        <v>170</v>
      </c>
      <c r="D58" s="96" t="s">
        <v>410</v>
      </c>
      <c r="E58" s="69" t="s">
        <v>152</v>
      </c>
      <c r="F58" s="35"/>
      <c r="G58" s="71">
        <v>3486.7</v>
      </c>
      <c r="H58" s="71">
        <v>-203.7</v>
      </c>
      <c r="I58" s="71">
        <f t="shared" si="0"/>
        <v>3283</v>
      </c>
      <c r="J58" s="62">
        <v>0</v>
      </c>
      <c r="K58" s="71">
        <v>3319.6</v>
      </c>
      <c r="L58" s="62">
        <f t="shared" si="1"/>
        <v>3319.6</v>
      </c>
    </row>
    <row r="59" spans="1:12" s="43" customFormat="1" ht="223.9" customHeight="1" x14ac:dyDescent="0.3">
      <c r="A59" s="44"/>
      <c r="B59" s="5"/>
      <c r="C59" s="19" t="s">
        <v>203</v>
      </c>
      <c r="D59" s="56" t="s">
        <v>411</v>
      </c>
      <c r="E59" s="69"/>
      <c r="F59" s="35"/>
      <c r="G59" s="71">
        <f>G60</f>
        <v>35888.300000000003</v>
      </c>
      <c r="H59" s="71">
        <f>H60</f>
        <v>-2290.5</v>
      </c>
      <c r="I59" s="71">
        <f t="shared" si="0"/>
        <v>33597.800000000003</v>
      </c>
      <c r="J59" s="62">
        <f>J60</f>
        <v>0</v>
      </c>
      <c r="K59" s="71">
        <f>K60</f>
        <v>33597.800000000003</v>
      </c>
      <c r="L59" s="62">
        <f t="shared" si="1"/>
        <v>33597.800000000003</v>
      </c>
    </row>
    <row r="60" spans="1:12" s="43" customFormat="1" ht="58.15" customHeight="1" x14ac:dyDescent="0.3">
      <c r="A60" s="44"/>
      <c r="B60" s="5"/>
      <c r="C60" s="19" t="s">
        <v>170</v>
      </c>
      <c r="D60" s="56" t="s">
        <v>411</v>
      </c>
      <c r="E60" s="69" t="s">
        <v>152</v>
      </c>
      <c r="F60" s="35"/>
      <c r="G60" s="71">
        <v>35888.300000000003</v>
      </c>
      <c r="H60" s="71">
        <v>-2290.5</v>
      </c>
      <c r="I60" s="71">
        <f t="shared" si="0"/>
        <v>33597.800000000003</v>
      </c>
      <c r="J60" s="62">
        <v>0</v>
      </c>
      <c r="K60" s="71">
        <v>33597.800000000003</v>
      </c>
      <c r="L60" s="62">
        <f t="shared" si="1"/>
        <v>33597.800000000003</v>
      </c>
    </row>
    <row r="61" spans="1:12" ht="72" customHeight="1" x14ac:dyDescent="0.3">
      <c r="A61" s="10"/>
      <c r="B61" s="5"/>
      <c r="C61" s="3" t="s">
        <v>217</v>
      </c>
      <c r="D61" s="88" t="s">
        <v>216</v>
      </c>
      <c r="E61" s="88"/>
      <c r="F61" s="34"/>
      <c r="G61" s="71">
        <f>G62+G64+G75+G80+G82+G68+G88+G90+G71+G77+G84+G86</f>
        <v>108227.9</v>
      </c>
      <c r="H61" s="71">
        <f>H62+H64+H75+H80+H82+H68+H88+H90+H71+H77+H84+H86</f>
        <v>-2065.8999999999996</v>
      </c>
      <c r="I61" s="71">
        <f t="shared" si="0"/>
        <v>106162</v>
      </c>
      <c r="J61" s="71">
        <f>J62+J64+J75+J80+J82+J68+J88+J90+J71+J77+J84+J86</f>
        <v>80834.099999999991</v>
      </c>
      <c r="K61" s="71">
        <f>K62+K64+K75+K80+K82+K68+K88+K90+K71+K77+K84+K86</f>
        <v>24573.399999999998</v>
      </c>
      <c r="L61" s="62">
        <f t="shared" si="1"/>
        <v>105407.49999999999</v>
      </c>
    </row>
    <row r="62" spans="1:12" ht="40.5" x14ac:dyDescent="0.3">
      <c r="A62" s="10"/>
      <c r="B62" s="5"/>
      <c r="C62" s="3" t="s">
        <v>143</v>
      </c>
      <c r="D62" s="88" t="s">
        <v>218</v>
      </c>
      <c r="E62" s="88"/>
      <c r="F62" s="34"/>
      <c r="G62" s="71">
        <f>G63</f>
        <v>8583.4</v>
      </c>
      <c r="H62" s="71">
        <f>H63</f>
        <v>0</v>
      </c>
      <c r="I62" s="71">
        <f t="shared" si="0"/>
        <v>8583.4</v>
      </c>
      <c r="J62" s="62">
        <f>J63</f>
        <v>8583.4</v>
      </c>
      <c r="K62" s="71">
        <f>K63</f>
        <v>0</v>
      </c>
      <c r="L62" s="62">
        <f t="shared" si="1"/>
        <v>8583.4</v>
      </c>
    </row>
    <row r="63" spans="1:12" ht="106.5" customHeight="1" x14ac:dyDescent="0.3">
      <c r="A63" s="10"/>
      <c r="B63" s="5"/>
      <c r="C63" s="3" t="s">
        <v>38</v>
      </c>
      <c r="D63" s="88" t="s">
        <v>218</v>
      </c>
      <c r="E63" s="88">
        <v>100</v>
      </c>
      <c r="F63" s="34">
        <v>9</v>
      </c>
      <c r="G63" s="71">
        <v>8583.4</v>
      </c>
      <c r="H63" s="71"/>
      <c r="I63" s="71">
        <f t="shared" si="0"/>
        <v>8583.4</v>
      </c>
      <c r="J63" s="62">
        <v>8583.4</v>
      </c>
      <c r="K63" s="71"/>
      <c r="L63" s="62">
        <f t="shared" si="1"/>
        <v>8583.4</v>
      </c>
    </row>
    <row r="64" spans="1:12" ht="70.5" customHeight="1" x14ac:dyDescent="0.3">
      <c r="A64" s="10"/>
      <c r="B64" s="5"/>
      <c r="C64" s="34" t="s">
        <v>144</v>
      </c>
      <c r="D64" s="88" t="s">
        <v>219</v>
      </c>
      <c r="E64" s="88"/>
      <c r="F64" s="34"/>
      <c r="G64" s="71">
        <f>G65+G66+G67</f>
        <v>50446</v>
      </c>
      <c r="H64" s="71">
        <f>H65+H66+H67</f>
        <v>0</v>
      </c>
      <c r="I64" s="71">
        <f t="shared" si="0"/>
        <v>50446</v>
      </c>
      <c r="J64" s="62">
        <f>J65+J66+J67</f>
        <v>50446</v>
      </c>
      <c r="K64" s="71">
        <f>K65+K66+K67</f>
        <v>0</v>
      </c>
      <c r="L64" s="62">
        <f t="shared" si="1"/>
        <v>50446</v>
      </c>
    </row>
    <row r="65" spans="1:12" ht="102.6" customHeight="1" x14ac:dyDescent="0.3">
      <c r="A65" s="10"/>
      <c r="B65" s="5"/>
      <c r="C65" s="34" t="s">
        <v>38</v>
      </c>
      <c r="D65" s="88" t="s">
        <v>219</v>
      </c>
      <c r="E65" s="88">
        <v>100</v>
      </c>
      <c r="F65" s="34">
        <v>9</v>
      </c>
      <c r="G65" s="71">
        <v>48611.4</v>
      </c>
      <c r="H65" s="71"/>
      <c r="I65" s="71">
        <f t="shared" si="0"/>
        <v>48611.4</v>
      </c>
      <c r="J65" s="62">
        <v>48611.4</v>
      </c>
      <c r="K65" s="71"/>
      <c r="L65" s="62">
        <f t="shared" si="1"/>
        <v>48611.4</v>
      </c>
    </row>
    <row r="66" spans="1:12" ht="40.5" x14ac:dyDescent="0.3">
      <c r="A66" s="10"/>
      <c r="B66" s="5"/>
      <c r="C66" s="34" t="s">
        <v>9</v>
      </c>
      <c r="D66" s="88" t="s">
        <v>219</v>
      </c>
      <c r="E66" s="88">
        <v>200</v>
      </c>
      <c r="F66" s="34">
        <v>9</v>
      </c>
      <c r="G66" s="71">
        <v>1826.1</v>
      </c>
      <c r="H66" s="71"/>
      <c r="I66" s="71">
        <f t="shared" si="0"/>
        <v>1826.1</v>
      </c>
      <c r="J66" s="62">
        <v>1826.1</v>
      </c>
      <c r="K66" s="71"/>
      <c r="L66" s="62">
        <f t="shared" si="1"/>
        <v>1826.1</v>
      </c>
    </row>
    <row r="67" spans="1:12" ht="26.25" customHeight="1" x14ac:dyDescent="0.3">
      <c r="A67" s="10"/>
      <c r="B67" s="5"/>
      <c r="C67" s="34" t="s">
        <v>11</v>
      </c>
      <c r="D67" s="88" t="s">
        <v>219</v>
      </c>
      <c r="E67" s="88">
        <v>800</v>
      </c>
      <c r="F67" s="34">
        <v>9</v>
      </c>
      <c r="G67" s="71">
        <v>8.5</v>
      </c>
      <c r="H67" s="71"/>
      <c r="I67" s="71">
        <f t="shared" si="0"/>
        <v>8.5</v>
      </c>
      <c r="J67" s="62">
        <v>8.5</v>
      </c>
      <c r="K67" s="71"/>
      <c r="L67" s="62">
        <f t="shared" si="1"/>
        <v>8.5</v>
      </c>
    </row>
    <row r="68" spans="1:12" s="43" customFormat="1" ht="27" customHeight="1" x14ac:dyDescent="0.3">
      <c r="A68" s="44"/>
      <c r="B68" s="5"/>
      <c r="C68" s="19" t="s">
        <v>24</v>
      </c>
      <c r="D68" s="56" t="s">
        <v>220</v>
      </c>
      <c r="E68" s="56"/>
      <c r="F68" s="34"/>
      <c r="G68" s="71">
        <f>G69+G70</f>
        <v>495</v>
      </c>
      <c r="H68" s="71">
        <f>H69+H70</f>
        <v>0</v>
      </c>
      <c r="I68" s="71">
        <f t="shared" si="0"/>
        <v>495</v>
      </c>
      <c r="J68" s="62">
        <f>J69+J70</f>
        <v>495</v>
      </c>
      <c r="K68" s="71">
        <f>K69+K70</f>
        <v>0</v>
      </c>
      <c r="L68" s="62">
        <f t="shared" si="1"/>
        <v>495</v>
      </c>
    </row>
    <row r="69" spans="1:12" s="43" customFormat="1" ht="44.45" customHeight="1" x14ac:dyDescent="0.3">
      <c r="A69" s="44"/>
      <c r="B69" s="5"/>
      <c r="C69" s="40" t="s">
        <v>9</v>
      </c>
      <c r="D69" s="56" t="s">
        <v>220</v>
      </c>
      <c r="E69" s="56" t="s">
        <v>151</v>
      </c>
      <c r="F69" s="34"/>
      <c r="G69" s="71">
        <v>492</v>
      </c>
      <c r="H69" s="71"/>
      <c r="I69" s="71">
        <f t="shared" si="0"/>
        <v>492</v>
      </c>
      <c r="J69" s="62">
        <v>492</v>
      </c>
      <c r="K69" s="71"/>
      <c r="L69" s="62">
        <f t="shared" si="1"/>
        <v>492</v>
      </c>
    </row>
    <row r="70" spans="1:12" s="43" customFormat="1" ht="27" customHeight="1" x14ac:dyDescent="0.3">
      <c r="A70" s="44"/>
      <c r="B70" s="5"/>
      <c r="C70" s="19" t="s">
        <v>11</v>
      </c>
      <c r="D70" s="56" t="s">
        <v>220</v>
      </c>
      <c r="E70" s="56" t="s">
        <v>184</v>
      </c>
      <c r="F70" s="34"/>
      <c r="G70" s="71">
        <v>3</v>
      </c>
      <c r="H70" s="71"/>
      <c r="I70" s="71">
        <f t="shared" si="0"/>
        <v>3</v>
      </c>
      <c r="J70" s="62">
        <v>3</v>
      </c>
      <c r="K70" s="71"/>
      <c r="L70" s="62">
        <f t="shared" si="1"/>
        <v>3</v>
      </c>
    </row>
    <row r="71" spans="1:12" s="43" customFormat="1" ht="27" customHeight="1" x14ac:dyDescent="0.3">
      <c r="A71" s="44"/>
      <c r="B71" s="5"/>
      <c r="C71" s="34" t="s">
        <v>12</v>
      </c>
      <c r="D71" s="88" t="s">
        <v>221</v>
      </c>
      <c r="E71" s="56"/>
      <c r="F71" s="34"/>
      <c r="G71" s="71">
        <f>G72+G73+G74</f>
        <v>3544</v>
      </c>
      <c r="H71" s="71">
        <f>H72+H73+H74</f>
        <v>0</v>
      </c>
      <c r="I71" s="71">
        <f t="shared" si="0"/>
        <v>3544</v>
      </c>
      <c r="J71" s="71">
        <f>J72+J73+J74</f>
        <v>3544</v>
      </c>
      <c r="K71" s="71">
        <f>K72+K73+K74</f>
        <v>0</v>
      </c>
      <c r="L71" s="62">
        <f t="shared" si="1"/>
        <v>3544</v>
      </c>
    </row>
    <row r="72" spans="1:12" ht="40.5" x14ac:dyDescent="0.3">
      <c r="A72" s="10"/>
      <c r="B72" s="5"/>
      <c r="C72" s="34" t="s">
        <v>9</v>
      </c>
      <c r="D72" s="88" t="s">
        <v>221</v>
      </c>
      <c r="E72" s="88">
        <v>200</v>
      </c>
      <c r="F72" s="34">
        <v>9</v>
      </c>
      <c r="G72" s="71">
        <v>1140</v>
      </c>
      <c r="H72" s="71"/>
      <c r="I72" s="71">
        <f t="shared" si="0"/>
        <v>1140</v>
      </c>
      <c r="J72" s="62">
        <v>1140</v>
      </c>
      <c r="K72" s="71"/>
      <c r="L72" s="62">
        <f t="shared" si="1"/>
        <v>1140</v>
      </c>
    </row>
    <row r="73" spans="1:12" ht="20.25" x14ac:dyDescent="0.3">
      <c r="A73" s="10"/>
      <c r="B73" s="5"/>
      <c r="C73" s="34" t="s">
        <v>10</v>
      </c>
      <c r="D73" s="88" t="s">
        <v>221</v>
      </c>
      <c r="E73" s="88">
        <v>300</v>
      </c>
      <c r="F73" s="34"/>
      <c r="G73" s="71">
        <v>600</v>
      </c>
      <c r="H73" s="71"/>
      <c r="I73" s="71">
        <f t="shared" si="0"/>
        <v>600</v>
      </c>
      <c r="J73" s="62">
        <v>600</v>
      </c>
      <c r="K73" s="71"/>
      <c r="L73" s="62">
        <f t="shared" si="1"/>
        <v>600</v>
      </c>
    </row>
    <row r="74" spans="1:12" ht="40.5" x14ac:dyDescent="0.3">
      <c r="A74" s="10"/>
      <c r="B74" s="87"/>
      <c r="C74" s="92" t="s">
        <v>6</v>
      </c>
      <c r="D74" s="89" t="s">
        <v>221</v>
      </c>
      <c r="E74" s="89">
        <v>600</v>
      </c>
      <c r="F74" s="34">
        <v>9</v>
      </c>
      <c r="G74" s="84">
        <v>1804</v>
      </c>
      <c r="H74" s="84"/>
      <c r="I74" s="71">
        <f t="shared" si="0"/>
        <v>1804</v>
      </c>
      <c r="J74" s="83">
        <v>1804</v>
      </c>
      <c r="K74" s="84"/>
      <c r="L74" s="62">
        <f t="shared" si="1"/>
        <v>1804</v>
      </c>
    </row>
    <row r="75" spans="1:12" s="43" customFormat="1" ht="20.25" x14ac:dyDescent="0.3">
      <c r="A75" s="44"/>
      <c r="B75" s="5"/>
      <c r="C75" s="40" t="s">
        <v>16</v>
      </c>
      <c r="D75" s="88" t="s">
        <v>222</v>
      </c>
      <c r="E75" s="88"/>
      <c r="F75" s="34"/>
      <c r="G75" s="71">
        <f>G76</f>
        <v>600</v>
      </c>
      <c r="H75" s="71">
        <f>H76</f>
        <v>0</v>
      </c>
      <c r="I75" s="71">
        <f t="shared" si="0"/>
        <v>600</v>
      </c>
      <c r="J75" s="62">
        <f>J76</f>
        <v>600</v>
      </c>
      <c r="K75" s="71">
        <f>K76</f>
        <v>0</v>
      </c>
      <c r="L75" s="62">
        <f t="shared" si="1"/>
        <v>600</v>
      </c>
    </row>
    <row r="76" spans="1:12" s="43" customFormat="1" ht="40.5" x14ac:dyDescent="0.3">
      <c r="A76" s="44"/>
      <c r="B76" s="5"/>
      <c r="C76" s="19" t="s">
        <v>13</v>
      </c>
      <c r="D76" s="88" t="s">
        <v>222</v>
      </c>
      <c r="E76" s="88">
        <v>600</v>
      </c>
      <c r="F76" s="34">
        <v>9</v>
      </c>
      <c r="G76" s="71">
        <v>600</v>
      </c>
      <c r="H76" s="71"/>
      <c r="I76" s="71">
        <f t="shared" si="0"/>
        <v>600</v>
      </c>
      <c r="J76" s="62">
        <v>600</v>
      </c>
      <c r="K76" s="71"/>
      <c r="L76" s="62">
        <f t="shared" si="1"/>
        <v>600</v>
      </c>
    </row>
    <row r="77" spans="1:12" s="43" customFormat="1" ht="60.75" x14ac:dyDescent="0.3">
      <c r="A77" s="44"/>
      <c r="B77" s="5"/>
      <c r="C77" s="34" t="s">
        <v>14</v>
      </c>
      <c r="D77" s="88" t="s">
        <v>223</v>
      </c>
      <c r="E77" s="88"/>
      <c r="F77" s="34"/>
      <c r="G77" s="71">
        <f>G78+G79</f>
        <v>5800</v>
      </c>
      <c r="H77" s="71">
        <f>H78+H79</f>
        <v>0</v>
      </c>
      <c r="I77" s="71">
        <f t="shared" si="0"/>
        <v>5800</v>
      </c>
      <c r="J77" s="62">
        <f>J78+J79</f>
        <v>5800</v>
      </c>
      <c r="K77" s="71">
        <f>K78+K79</f>
        <v>0</v>
      </c>
      <c r="L77" s="62">
        <f t="shared" si="1"/>
        <v>5800</v>
      </c>
    </row>
    <row r="78" spans="1:12" s="43" customFormat="1" ht="57.6" customHeight="1" x14ac:dyDescent="0.3">
      <c r="A78" s="44"/>
      <c r="B78" s="5"/>
      <c r="C78" s="34" t="s">
        <v>15</v>
      </c>
      <c r="D78" s="88" t="s">
        <v>223</v>
      </c>
      <c r="E78" s="88">
        <v>100</v>
      </c>
      <c r="F78" s="34"/>
      <c r="G78" s="71">
        <v>4300</v>
      </c>
      <c r="H78" s="71"/>
      <c r="I78" s="71">
        <f t="shared" si="0"/>
        <v>4300</v>
      </c>
      <c r="J78" s="62">
        <v>4300</v>
      </c>
      <c r="K78" s="71"/>
      <c r="L78" s="62">
        <f t="shared" si="1"/>
        <v>4300</v>
      </c>
    </row>
    <row r="79" spans="1:12" s="43" customFormat="1" ht="40.5" x14ac:dyDescent="0.3">
      <c r="A79" s="44"/>
      <c r="B79" s="5"/>
      <c r="C79" s="34" t="s">
        <v>9</v>
      </c>
      <c r="D79" s="88" t="s">
        <v>223</v>
      </c>
      <c r="E79" s="88">
        <v>200</v>
      </c>
      <c r="F79" s="34">
        <v>9</v>
      </c>
      <c r="G79" s="71">
        <v>1500</v>
      </c>
      <c r="H79" s="71"/>
      <c r="I79" s="71">
        <f t="shared" si="0"/>
        <v>1500</v>
      </c>
      <c r="J79" s="62">
        <v>1500</v>
      </c>
      <c r="K79" s="71"/>
      <c r="L79" s="62">
        <f t="shared" si="1"/>
        <v>1500</v>
      </c>
    </row>
    <row r="80" spans="1:12" ht="228" customHeight="1" x14ac:dyDescent="0.3">
      <c r="A80" s="10"/>
      <c r="B80" s="5"/>
      <c r="C80" s="19" t="s">
        <v>200</v>
      </c>
      <c r="D80" s="88" t="s">
        <v>224</v>
      </c>
      <c r="E80" s="88"/>
      <c r="F80" s="34"/>
      <c r="G80" s="71">
        <f>G81</f>
        <v>1890.3</v>
      </c>
      <c r="H80" s="71">
        <f>H81</f>
        <v>0</v>
      </c>
      <c r="I80" s="71">
        <f t="shared" si="0"/>
        <v>1890.3</v>
      </c>
      <c r="J80" s="62">
        <f>J81</f>
        <v>2029</v>
      </c>
      <c r="K80" s="71">
        <f>K81</f>
        <v>0</v>
      </c>
      <c r="L80" s="62">
        <f t="shared" si="1"/>
        <v>2029</v>
      </c>
    </row>
    <row r="81" spans="1:12" ht="44.45" customHeight="1" x14ac:dyDescent="0.3">
      <c r="A81" s="10"/>
      <c r="B81" s="5"/>
      <c r="C81" s="34" t="s">
        <v>13</v>
      </c>
      <c r="D81" s="88" t="s">
        <v>224</v>
      </c>
      <c r="E81" s="88">
        <v>600</v>
      </c>
      <c r="F81" s="34"/>
      <c r="G81" s="71">
        <v>1890.3</v>
      </c>
      <c r="H81" s="71"/>
      <c r="I81" s="71">
        <f t="shared" si="0"/>
        <v>1890.3</v>
      </c>
      <c r="J81" s="62">
        <v>2029</v>
      </c>
      <c r="K81" s="71"/>
      <c r="L81" s="62">
        <f t="shared" si="1"/>
        <v>2029</v>
      </c>
    </row>
    <row r="82" spans="1:12" s="43" customFormat="1" ht="162" x14ac:dyDescent="0.3">
      <c r="A82" s="44"/>
      <c r="B82" s="5"/>
      <c r="C82" s="65" t="s">
        <v>169</v>
      </c>
      <c r="D82" s="59" t="s">
        <v>225</v>
      </c>
      <c r="E82" s="88"/>
      <c r="F82" s="34"/>
      <c r="G82" s="71">
        <f>G83</f>
        <v>2444.1</v>
      </c>
      <c r="H82" s="71">
        <f>H83</f>
        <v>0</v>
      </c>
      <c r="I82" s="71">
        <f t="shared" si="0"/>
        <v>2444.1</v>
      </c>
      <c r="J82" s="62">
        <f>J83</f>
        <v>2542.6999999999998</v>
      </c>
      <c r="K82" s="71">
        <f>K83</f>
        <v>0</v>
      </c>
      <c r="L82" s="62">
        <f t="shared" si="1"/>
        <v>2542.6999999999998</v>
      </c>
    </row>
    <row r="83" spans="1:12" s="43" customFormat="1" ht="40.5" x14ac:dyDescent="0.3">
      <c r="A83" s="44"/>
      <c r="B83" s="5"/>
      <c r="C83" s="34" t="s">
        <v>13</v>
      </c>
      <c r="D83" s="59" t="s">
        <v>225</v>
      </c>
      <c r="E83" s="88">
        <v>600</v>
      </c>
      <c r="F83" s="34"/>
      <c r="G83" s="71">
        <v>2444.1</v>
      </c>
      <c r="H83" s="71"/>
      <c r="I83" s="71">
        <f t="shared" si="0"/>
        <v>2444.1</v>
      </c>
      <c r="J83" s="62">
        <v>2542.6999999999998</v>
      </c>
      <c r="K83" s="71"/>
      <c r="L83" s="62">
        <f t="shared" si="1"/>
        <v>2542.6999999999998</v>
      </c>
    </row>
    <row r="84" spans="1:12" s="43" customFormat="1" ht="126" customHeight="1" x14ac:dyDescent="0.3">
      <c r="A84" s="44"/>
      <c r="B84" s="5"/>
      <c r="C84" s="40" t="s">
        <v>412</v>
      </c>
      <c r="D84" s="56" t="s">
        <v>414</v>
      </c>
      <c r="E84" s="56"/>
      <c r="F84" s="34"/>
      <c r="G84" s="71">
        <f>G85</f>
        <v>27418.1</v>
      </c>
      <c r="H84" s="71">
        <f>H85</f>
        <v>-1415.1</v>
      </c>
      <c r="I84" s="71">
        <f t="shared" si="0"/>
        <v>26003</v>
      </c>
      <c r="J84" s="62">
        <f>J85</f>
        <v>0</v>
      </c>
      <c r="K84" s="71">
        <f>K85</f>
        <v>25893.5</v>
      </c>
      <c r="L84" s="62">
        <f t="shared" si="1"/>
        <v>25893.5</v>
      </c>
    </row>
    <row r="85" spans="1:12" s="43" customFormat="1" ht="64.5" customHeight="1" x14ac:dyDescent="0.3">
      <c r="A85" s="44"/>
      <c r="B85" s="5"/>
      <c r="C85" s="40" t="s">
        <v>13</v>
      </c>
      <c r="D85" s="56" t="s">
        <v>414</v>
      </c>
      <c r="E85" s="56" t="s">
        <v>152</v>
      </c>
      <c r="F85" s="34"/>
      <c r="G85" s="71">
        <v>27418.1</v>
      </c>
      <c r="H85" s="71">
        <v>-1415.1</v>
      </c>
      <c r="I85" s="71">
        <f t="shared" si="0"/>
        <v>26003</v>
      </c>
      <c r="J85" s="62">
        <v>0</v>
      </c>
      <c r="K85" s="71">
        <v>25893.5</v>
      </c>
      <c r="L85" s="62">
        <f t="shared" si="1"/>
        <v>25893.5</v>
      </c>
    </row>
    <row r="86" spans="1:12" s="43" customFormat="1" ht="118.9" customHeight="1" x14ac:dyDescent="0.3">
      <c r="A86" s="44"/>
      <c r="B86" s="5"/>
      <c r="C86" s="40" t="s">
        <v>413</v>
      </c>
      <c r="D86" s="56" t="s">
        <v>414</v>
      </c>
      <c r="E86" s="56"/>
      <c r="F86" s="34"/>
      <c r="G86" s="71">
        <f>G87</f>
        <v>1403</v>
      </c>
      <c r="H86" s="71">
        <f>H87</f>
        <v>-319.5</v>
      </c>
      <c r="I86" s="71">
        <f t="shared" si="0"/>
        <v>1083.5</v>
      </c>
      <c r="J86" s="62">
        <f>J87</f>
        <v>1543.3</v>
      </c>
      <c r="K86" s="71">
        <f>K87</f>
        <v>-464.4</v>
      </c>
      <c r="L86" s="62">
        <f t="shared" si="1"/>
        <v>1078.9000000000001</v>
      </c>
    </row>
    <row r="87" spans="1:12" s="43" customFormat="1" ht="64.5" customHeight="1" x14ac:dyDescent="0.3">
      <c r="A87" s="44"/>
      <c r="B87" s="5"/>
      <c r="C87" s="40" t="s">
        <v>13</v>
      </c>
      <c r="D87" s="56" t="s">
        <v>414</v>
      </c>
      <c r="E87" s="56" t="s">
        <v>152</v>
      </c>
      <c r="F87" s="34"/>
      <c r="G87" s="71">
        <v>1403</v>
      </c>
      <c r="H87" s="71">
        <v>-319.5</v>
      </c>
      <c r="I87" s="71">
        <f t="shared" si="0"/>
        <v>1083.5</v>
      </c>
      <c r="J87" s="62">
        <v>1543.3</v>
      </c>
      <c r="K87" s="71">
        <v>-464.4</v>
      </c>
      <c r="L87" s="62">
        <f t="shared" si="1"/>
        <v>1078.9000000000001</v>
      </c>
    </row>
    <row r="88" spans="1:12" s="43" customFormat="1" ht="64.5" customHeight="1" x14ac:dyDescent="0.3">
      <c r="A88" s="44"/>
      <c r="B88" s="5"/>
      <c r="C88" s="19" t="s">
        <v>196</v>
      </c>
      <c r="D88" s="59" t="s">
        <v>226</v>
      </c>
      <c r="E88" s="59"/>
      <c r="F88" s="34"/>
      <c r="G88" s="71">
        <f>G89</f>
        <v>3374.5</v>
      </c>
      <c r="H88" s="71">
        <f>H89</f>
        <v>0</v>
      </c>
      <c r="I88" s="71">
        <f t="shared" si="0"/>
        <v>3374.5</v>
      </c>
      <c r="J88" s="62">
        <f>J89</f>
        <v>2812.8</v>
      </c>
      <c r="K88" s="71">
        <f>K89</f>
        <v>0</v>
      </c>
      <c r="L88" s="62">
        <f t="shared" si="1"/>
        <v>2812.8</v>
      </c>
    </row>
    <row r="89" spans="1:12" s="43" customFormat="1" ht="64.5" customHeight="1" x14ac:dyDescent="0.3">
      <c r="A89" s="44"/>
      <c r="B89" s="5"/>
      <c r="C89" s="31" t="s">
        <v>13</v>
      </c>
      <c r="D89" s="59" t="s">
        <v>226</v>
      </c>
      <c r="E89" s="59" t="s">
        <v>152</v>
      </c>
      <c r="F89" s="34"/>
      <c r="G89" s="71">
        <v>3374.5</v>
      </c>
      <c r="H89" s="71"/>
      <c r="I89" s="71">
        <f t="shared" si="0"/>
        <v>3374.5</v>
      </c>
      <c r="J89" s="62">
        <v>2812.8</v>
      </c>
      <c r="K89" s="71"/>
      <c r="L89" s="62">
        <f t="shared" si="1"/>
        <v>2812.8</v>
      </c>
    </row>
    <row r="90" spans="1:12" s="43" customFormat="1" ht="64.5" customHeight="1" x14ac:dyDescent="0.3">
      <c r="A90" s="44"/>
      <c r="B90" s="5"/>
      <c r="C90" s="19" t="s">
        <v>197</v>
      </c>
      <c r="D90" s="59" t="s">
        <v>226</v>
      </c>
      <c r="E90" s="59"/>
      <c r="F90" s="34"/>
      <c r="G90" s="71">
        <f>G91</f>
        <v>2229.5</v>
      </c>
      <c r="H90" s="71">
        <f>H91</f>
        <v>-331.3</v>
      </c>
      <c r="I90" s="71">
        <f t="shared" si="0"/>
        <v>1898.2</v>
      </c>
      <c r="J90" s="62">
        <f>J91</f>
        <v>2437.9</v>
      </c>
      <c r="K90" s="71">
        <f>K91</f>
        <v>-855.7</v>
      </c>
      <c r="L90" s="62">
        <f t="shared" si="1"/>
        <v>1582.2</v>
      </c>
    </row>
    <row r="91" spans="1:12" s="43" customFormat="1" ht="64.5" customHeight="1" x14ac:dyDescent="0.3">
      <c r="A91" s="44"/>
      <c r="B91" s="5"/>
      <c r="C91" s="31" t="s">
        <v>13</v>
      </c>
      <c r="D91" s="59" t="s">
        <v>226</v>
      </c>
      <c r="E91" s="59" t="s">
        <v>152</v>
      </c>
      <c r="F91" s="34"/>
      <c r="G91" s="71">
        <v>2229.5</v>
      </c>
      <c r="H91" s="71">
        <v>-331.3</v>
      </c>
      <c r="I91" s="71">
        <f t="shared" si="0"/>
        <v>1898.2</v>
      </c>
      <c r="J91" s="62">
        <v>2437.9</v>
      </c>
      <c r="K91" s="71">
        <v>-855.7</v>
      </c>
      <c r="L91" s="62">
        <f t="shared" si="1"/>
        <v>1582.2</v>
      </c>
    </row>
    <row r="92" spans="1:12" ht="81.599999999999994" customHeight="1" x14ac:dyDescent="0.3">
      <c r="A92" s="10"/>
      <c r="B92" s="11">
        <v>2</v>
      </c>
      <c r="C92" s="7" t="s">
        <v>145</v>
      </c>
      <c r="D92" s="36" t="s">
        <v>19</v>
      </c>
      <c r="E92" s="36"/>
      <c r="F92" s="13"/>
      <c r="G92" s="72">
        <f t="shared" ref="G92:K95" si="4">G93</f>
        <v>8990.6</v>
      </c>
      <c r="H92" s="72">
        <f t="shared" si="4"/>
        <v>0</v>
      </c>
      <c r="I92" s="72">
        <f t="shared" si="0"/>
        <v>8990.6</v>
      </c>
      <c r="J92" s="61">
        <f t="shared" si="4"/>
        <v>8990.6</v>
      </c>
      <c r="K92" s="72">
        <f t="shared" si="4"/>
        <v>0</v>
      </c>
      <c r="L92" s="61">
        <f t="shared" si="1"/>
        <v>8990.6</v>
      </c>
    </row>
    <row r="93" spans="1:12" s="43" customFormat="1" ht="48" customHeight="1" x14ac:dyDescent="0.3">
      <c r="A93" s="44"/>
      <c r="B93" s="11"/>
      <c r="C93" s="40" t="s">
        <v>227</v>
      </c>
      <c r="D93" s="88" t="s">
        <v>22</v>
      </c>
      <c r="E93" s="36"/>
      <c r="F93" s="13"/>
      <c r="G93" s="71">
        <f>G94+G97+G101+G105</f>
        <v>8990.6</v>
      </c>
      <c r="H93" s="71">
        <f>H94+H97+H101+H105</f>
        <v>0</v>
      </c>
      <c r="I93" s="71">
        <f t="shared" si="0"/>
        <v>8990.6</v>
      </c>
      <c r="J93" s="71">
        <f>J94+J97+J101+J105</f>
        <v>8990.6</v>
      </c>
      <c r="K93" s="71">
        <f>K94+K97+K101+K105</f>
        <v>0</v>
      </c>
      <c r="L93" s="62">
        <f t="shared" si="1"/>
        <v>8990.6</v>
      </c>
    </row>
    <row r="94" spans="1:12" ht="72" customHeight="1" x14ac:dyDescent="0.3">
      <c r="A94" s="10"/>
      <c r="B94" s="5"/>
      <c r="C94" s="40" t="s">
        <v>228</v>
      </c>
      <c r="D94" s="88" t="s">
        <v>23</v>
      </c>
      <c r="E94" s="88"/>
      <c r="F94" s="35"/>
      <c r="G94" s="71">
        <f>G95</f>
        <v>100</v>
      </c>
      <c r="H94" s="71">
        <f>H95</f>
        <v>0</v>
      </c>
      <c r="I94" s="71">
        <f t="shared" si="0"/>
        <v>100</v>
      </c>
      <c r="J94" s="62">
        <f>J95</f>
        <v>100</v>
      </c>
      <c r="K94" s="71">
        <f>K95</f>
        <v>0</v>
      </c>
      <c r="L94" s="62">
        <f t="shared" si="1"/>
        <v>100</v>
      </c>
    </row>
    <row r="95" spans="1:12" ht="40.5" x14ac:dyDescent="0.3">
      <c r="A95" s="10"/>
      <c r="B95" s="5"/>
      <c r="C95" s="34" t="s">
        <v>20</v>
      </c>
      <c r="D95" s="88" t="s">
        <v>229</v>
      </c>
      <c r="E95" s="88"/>
      <c r="F95" s="35"/>
      <c r="G95" s="71">
        <f t="shared" si="4"/>
        <v>100</v>
      </c>
      <c r="H95" s="71">
        <f t="shared" si="4"/>
        <v>0</v>
      </c>
      <c r="I95" s="71">
        <f t="shared" ref="I95:I158" si="5">G95+H95</f>
        <v>100</v>
      </c>
      <c r="J95" s="62">
        <f t="shared" si="4"/>
        <v>100</v>
      </c>
      <c r="K95" s="71">
        <f t="shared" si="4"/>
        <v>0</v>
      </c>
      <c r="L95" s="62">
        <f t="shared" ref="L95:L158" si="6">J95+K95</f>
        <v>100</v>
      </c>
    </row>
    <row r="96" spans="1:12" ht="40.5" x14ac:dyDescent="0.3">
      <c r="A96" s="10"/>
      <c r="B96" s="5"/>
      <c r="C96" s="34" t="s">
        <v>9</v>
      </c>
      <c r="D96" s="88" t="s">
        <v>229</v>
      </c>
      <c r="E96" s="88">
        <v>200</v>
      </c>
      <c r="F96" s="35">
        <v>13</v>
      </c>
      <c r="G96" s="71">
        <v>100</v>
      </c>
      <c r="H96" s="71"/>
      <c r="I96" s="71">
        <f t="shared" si="5"/>
        <v>100</v>
      </c>
      <c r="J96" s="62">
        <v>100</v>
      </c>
      <c r="K96" s="71"/>
      <c r="L96" s="62">
        <f t="shared" si="6"/>
        <v>100</v>
      </c>
    </row>
    <row r="97" spans="1:12" ht="64.150000000000006" customHeight="1" x14ac:dyDescent="0.3">
      <c r="A97" s="10"/>
      <c r="B97" s="5"/>
      <c r="C97" s="40" t="s">
        <v>230</v>
      </c>
      <c r="D97" s="88" t="s">
        <v>231</v>
      </c>
      <c r="E97" s="88"/>
      <c r="F97" s="35"/>
      <c r="G97" s="71">
        <f>G98</f>
        <v>3444</v>
      </c>
      <c r="H97" s="71">
        <f>H98</f>
        <v>0</v>
      </c>
      <c r="I97" s="71">
        <f t="shared" si="5"/>
        <v>3444</v>
      </c>
      <c r="J97" s="62">
        <f>J98</f>
        <v>3444</v>
      </c>
      <c r="K97" s="71">
        <f>K98</f>
        <v>0</v>
      </c>
      <c r="L97" s="62">
        <f t="shared" si="6"/>
        <v>3444</v>
      </c>
    </row>
    <row r="98" spans="1:12" ht="58.9" customHeight="1" x14ac:dyDescent="0.3">
      <c r="A98" s="10"/>
      <c r="B98" s="5"/>
      <c r="C98" s="34" t="s">
        <v>21</v>
      </c>
      <c r="D98" s="88" t="s">
        <v>232</v>
      </c>
      <c r="E98" s="88"/>
      <c r="F98" s="35"/>
      <c r="G98" s="71">
        <f>G99+G100</f>
        <v>3444</v>
      </c>
      <c r="H98" s="71">
        <f>H99+H100</f>
        <v>0</v>
      </c>
      <c r="I98" s="71">
        <f t="shared" si="5"/>
        <v>3444</v>
      </c>
      <c r="J98" s="62">
        <f>J99+J100</f>
        <v>3444</v>
      </c>
      <c r="K98" s="71">
        <f>K99+K100</f>
        <v>0</v>
      </c>
      <c r="L98" s="62">
        <f t="shared" si="6"/>
        <v>3444</v>
      </c>
    </row>
    <row r="99" spans="1:12" ht="40.5" x14ac:dyDescent="0.3">
      <c r="A99" s="10"/>
      <c r="B99" s="5"/>
      <c r="C99" s="34" t="s">
        <v>9</v>
      </c>
      <c r="D99" s="88" t="s">
        <v>232</v>
      </c>
      <c r="E99" s="88">
        <v>200</v>
      </c>
      <c r="F99" s="35">
        <v>13</v>
      </c>
      <c r="G99" s="71">
        <v>3367</v>
      </c>
      <c r="H99" s="71"/>
      <c r="I99" s="71">
        <f t="shared" si="5"/>
        <v>3367</v>
      </c>
      <c r="J99" s="62">
        <v>3367</v>
      </c>
      <c r="K99" s="71"/>
      <c r="L99" s="62">
        <f t="shared" si="6"/>
        <v>3367</v>
      </c>
    </row>
    <row r="100" spans="1:12" ht="20.25" x14ac:dyDescent="0.3">
      <c r="A100" s="10"/>
      <c r="B100" s="5"/>
      <c r="C100" s="34" t="s">
        <v>10</v>
      </c>
      <c r="D100" s="88" t="s">
        <v>232</v>
      </c>
      <c r="E100" s="88">
        <v>300</v>
      </c>
      <c r="F100" s="35"/>
      <c r="G100" s="71">
        <v>77</v>
      </c>
      <c r="H100" s="71"/>
      <c r="I100" s="71">
        <f t="shared" si="5"/>
        <v>77</v>
      </c>
      <c r="J100" s="62">
        <v>77</v>
      </c>
      <c r="K100" s="71"/>
      <c r="L100" s="62">
        <f t="shared" si="6"/>
        <v>77</v>
      </c>
    </row>
    <row r="101" spans="1:12" ht="55.9" customHeight="1" x14ac:dyDescent="0.3">
      <c r="A101" s="10"/>
      <c r="B101" s="5"/>
      <c r="C101" s="40" t="s">
        <v>233</v>
      </c>
      <c r="D101" s="88" t="s">
        <v>234</v>
      </c>
      <c r="E101" s="88"/>
      <c r="F101" s="35"/>
      <c r="G101" s="71">
        <f>G102</f>
        <v>3794.6</v>
      </c>
      <c r="H101" s="71">
        <f>H102</f>
        <v>0</v>
      </c>
      <c r="I101" s="71">
        <f t="shared" si="5"/>
        <v>3794.6</v>
      </c>
      <c r="J101" s="62">
        <f>J102</f>
        <v>3794.6</v>
      </c>
      <c r="K101" s="71">
        <f>K102</f>
        <v>0</v>
      </c>
      <c r="L101" s="62">
        <f t="shared" si="6"/>
        <v>3794.6</v>
      </c>
    </row>
    <row r="102" spans="1:12" ht="58.5" customHeight="1" x14ac:dyDescent="0.3">
      <c r="A102" s="10"/>
      <c r="B102" s="5"/>
      <c r="C102" s="34" t="s">
        <v>24</v>
      </c>
      <c r="D102" s="88" t="s">
        <v>235</v>
      </c>
      <c r="E102" s="88"/>
      <c r="F102" s="35"/>
      <c r="G102" s="71">
        <f>G103+G104</f>
        <v>3794.6</v>
      </c>
      <c r="H102" s="71">
        <f>H103+H104</f>
        <v>0</v>
      </c>
      <c r="I102" s="71">
        <f t="shared" si="5"/>
        <v>3794.6</v>
      </c>
      <c r="J102" s="62">
        <f>J103+J104</f>
        <v>3794.6</v>
      </c>
      <c r="K102" s="71">
        <f>K103+K104</f>
        <v>0</v>
      </c>
      <c r="L102" s="62">
        <f t="shared" si="6"/>
        <v>3794.6</v>
      </c>
    </row>
    <row r="103" spans="1:12" s="43" customFormat="1" ht="41.25" customHeight="1" x14ac:dyDescent="0.3">
      <c r="A103" s="44"/>
      <c r="B103" s="130"/>
      <c r="C103" s="142" t="s">
        <v>9</v>
      </c>
      <c r="D103" s="140" t="s">
        <v>235</v>
      </c>
      <c r="E103" s="140">
        <v>200</v>
      </c>
      <c r="F103" s="35">
        <v>13</v>
      </c>
      <c r="G103" s="71">
        <v>3773.6</v>
      </c>
      <c r="H103" s="71"/>
      <c r="I103" s="71">
        <f t="shared" si="5"/>
        <v>3773.6</v>
      </c>
      <c r="J103" s="62">
        <v>3773.6</v>
      </c>
      <c r="K103" s="71"/>
      <c r="L103" s="62">
        <f t="shared" si="6"/>
        <v>3773.6</v>
      </c>
    </row>
    <row r="104" spans="1:12" ht="20.25" x14ac:dyDescent="0.3">
      <c r="A104" s="10"/>
      <c r="B104" s="131"/>
      <c r="C104" s="143"/>
      <c r="D104" s="141"/>
      <c r="E104" s="141"/>
      <c r="F104" s="35">
        <v>5</v>
      </c>
      <c r="G104" s="71">
        <v>21</v>
      </c>
      <c r="H104" s="71"/>
      <c r="I104" s="71">
        <f t="shared" si="5"/>
        <v>21</v>
      </c>
      <c r="J104" s="62">
        <v>21</v>
      </c>
      <c r="K104" s="71"/>
      <c r="L104" s="62">
        <f t="shared" si="6"/>
        <v>21</v>
      </c>
    </row>
    <row r="105" spans="1:12" s="43" customFormat="1" ht="81" x14ac:dyDescent="0.35">
      <c r="A105" s="44"/>
      <c r="B105" s="97"/>
      <c r="C105" s="40" t="s">
        <v>429</v>
      </c>
      <c r="D105" s="56" t="s">
        <v>431</v>
      </c>
      <c r="E105" s="56"/>
      <c r="F105" s="35"/>
      <c r="G105" s="71">
        <f>G106+G108</f>
        <v>1652</v>
      </c>
      <c r="H105" s="71">
        <f>H106+H108</f>
        <v>0</v>
      </c>
      <c r="I105" s="71">
        <f t="shared" si="5"/>
        <v>1652</v>
      </c>
      <c r="J105" s="71">
        <f>J106+J108</f>
        <v>1652</v>
      </c>
      <c r="K105" s="71">
        <f>K106+K108</f>
        <v>0</v>
      </c>
      <c r="L105" s="62">
        <f t="shared" si="6"/>
        <v>1652</v>
      </c>
    </row>
    <row r="106" spans="1:12" s="43" customFormat="1" ht="81" x14ac:dyDescent="0.35">
      <c r="A106" s="44"/>
      <c r="B106" s="97"/>
      <c r="C106" s="98" t="s">
        <v>456</v>
      </c>
      <c r="D106" s="56" t="s">
        <v>457</v>
      </c>
      <c r="E106" s="56"/>
      <c r="F106" s="35"/>
      <c r="G106" s="71">
        <f>G107</f>
        <v>1224</v>
      </c>
      <c r="H106" s="71">
        <f>H107</f>
        <v>0</v>
      </c>
      <c r="I106" s="71">
        <f t="shared" si="5"/>
        <v>1224</v>
      </c>
      <c r="J106" s="62">
        <f>J107</f>
        <v>1224</v>
      </c>
      <c r="K106" s="71">
        <f>K107</f>
        <v>0</v>
      </c>
      <c r="L106" s="62">
        <f t="shared" si="6"/>
        <v>1224</v>
      </c>
    </row>
    <row r="107" spans="1:12" s="43" customFormat="1" ht="40.5" x14ac:dyDescent="0.35">
      <c r="A107" s="44"/>
      <c r="B107" s="97"/>
      <c r="C107" s="98" t="s">
        <v>13</v>
      </c>
      <c r="D107" s="56" t="s">
        <v>457</v>
      </c>
      <c r="E107" s="56" t="s">
        <v>152</v>
      </c>
      <c r="F107" s="35">
        <v>3</v>
      </c>
      <c r="G107" s="71">
        <v>1224</v>
      </c>
      <c r="H107" s="71"/>
      <c r="I107" s="71">
        <f t="shared" si="5"/>
        <v>1224</v>
      </c>
      <c r="J107" s="62">
        <v>1224</v>
      </c>
      <c r="K107" s="71"/>
      <c r="L107" s="62">
        <f t="shared" si="6"/>
        <v>1224</v>
      </c>
    </row>
    <row r="108" spans="1:12" s="43" customFormat="1" ht="40.5" x14ac:dyDescent="0.35">
      <c r="A108" s="44"/>
      <c r="B108" s="97"/>
      <c r="C108" s="40" t="s">
        <v>430</v>
      </c>
      <c r="D108" s="56" t="s">
        <v>432</v>
      </c>
      <c r="E108" s="56"/>
      <c r="F108" s="35"/>
      <c r="G108" s="71">
        <f>G109</f>
        <v>428</v>
      </c>
      <c r="H108" s="71">
        <f>H109</f>
        <v>0</v>
      </c>
      <c r="I108" s="71">
        <f t="shared" si="5"/>
        <v>428</v>
      </c>
      <c r="J108" s="62">
        <f>J109</f>
        <v>428</v>
      </c>
      <c r="K108" s="71">
        <f>K109</f>
        <v>0</v>
      </c>
      <c r="L108" s="62">
        <f t="shared" si="6"/>
        <v>428</v>
      </c>
    </row>
    <row r="109" spans="1:12" s="43" customFormat="1" ht="40.5" x14ac:dyDescent="0.35">
      <c r="A109" s="44"/>
      <c r="B109" s="97"/>
      <c r="C109" s="40" t="s">
        <v>13</v>
      </c>
      <c r="D109" s="56" t="s">
        <v>432</v>
      </c>
      <c r="E109" s="56" t="s">
        <v>152</v>
      </c>
      <c r="F109" s="35">
        <v>13</v>
      </c>
      <c r="G109" s="71">
        <v>428</v>
      </c>
      <c r="H109" s="71"/>
      <c r="I109" s="71">
        <f t="shared" si="5"/>
        <v>428</v>
      </c>
      <c r="J109" s="62">
        <v>428</v>
      </c>
      <c r="K109" s="71"/>
      <c r="L109" s="62">
        <f t="shared" si="6"/>
        <v>428</v>
      </c>
    </row>
    <row r="110" spans="1:12" ht="60.75" x14ac:dyDescent="0.3">
      <c r="A110" s="10"/>
      <c r="B110" s="13">
        <v>3</v>
      </c>
      <c r="C110" s="7" t="s">
        <v>133</v>
      </c>
      <c r="D110" s="36" t="s">
        <v>25</v>
      </c>
      <c r="E110" s="36"/>
      <c r="F110" s="13"/>
      <c r="G110" s="72">
        <f>G111</f>
        <v>4374.6000000000004</v>
      </c>
      <c r="H110" s="72">
        <f>H111</f>
        <v>0</v>
      </c>
      <c r="I110" s="72">
        <f t="shared" si="5"/>
        <v>4374.6000000000004</v>
      </c>
      <c r="J110" s="61">
        <f>J111</f>
        <v>4439.6000000000004</v>
      </c>
      <c r="K110" s="72">
        <f>K111</f>
        <v>0</v>
      </c>
      <c r="L110" s="61">
        <f t="shared" si="6"/>
        <v>4439.6000000000004</v>
      </c>
    </row>
    <row r="111" spans="1:12" s="43" customFormat="1" ht="20.25" x14ac:dyDescent="0.3">
      <c r="A111" s="44"/>
      <c r="B111" s="13"/>
      <c r="C111" s="99" t="s">
        <v>204</v>
      </c>
      <c r="D111" s="88" t="s">
        <v>236</v>
      </c>
      <c r="E111" s="36"/>
      <c r="F111" s="13"/>
      <c r="G111" s="71">
        <f>G112+G117</f>
        <v>4374.6000000000004</v>
      </c>
      <c r="H111" s="71">
        <f>H112+H117</f>
        <v>0</v>
      </c>
      <c r="I111" s="71">
        <f t="shared" si="5"/>
        <v>4374.6000000000004</v>
      </c>
      <c r="J111" s="62">
        <f>J112+J117</f>
        <v>4439.6000000000004</v>
      </c>
      <c r="K111" s="71">
        <f>K112+K117</f>
        <v>0</v>
      </c>
      <c r="L111" s="62">
        <f t="shared" si="6"/>
        <v>4439.6000000000004</v>
      </c>
    </row>
    <row r="112" spans="1:12" ht="60.75" x14ac:dyDescent="0.3">
      <c r="A112" s="10"/>
      <c r="B112" s="5"/>
      <c r="C112" s="40" t="s">
        <v>237</v>
      </c>
      <c r="D112" s="88" t="s">
        <v>238</v>
      </c>
      <c r="E112" s="88"/>
      <c r="F112" s="35"/>
      <c r="G112" s="71">
        <f>G113+G115</f>
        <v>3174.6</v>
      </c>
      <c r="H112" s="71">
        <f>H113+H115</f>
        <v>0</v>
      </c>
      <c r="I112" s="71">
        <f t="shared" si="5"/>
        <v>3174.6</v>
      </c>
      <c r="J112" s="62">
        <f>J113+J115</f>
        <v>3239.6</v>
      </c>
      <c r="K112" s="71">
        <f>K113+K115</f>
        <v>0</v>
      </c>
      <c r="L112" s="62">
        <f t="shared" si="6"/>
        <v>3239.6</v>
      </c>
    </row>
    <row r="113" spans="1:12" ht="20.25" x14ac:dyDescent="0.3">
      <c r="A113" s="10"/>
      <c r="B113" s="5"/>
      <c r="C113" s="92" t="s">
        <v>27</v>
      </c>
      <c r="D113" s="89" t="s">
        <v>239</v>
      </c>
      <c r="E113" s="89"/>
      <c r="F113" s="35"/>
      <c r="G113" s="71">
        <f>G114</f>
        <v>1556.1</v>
      </c>
      <c r="H113" s="71">
        <f>H114</f>
        <v>0</v>
      </c>
      <c r="I113" s="71">
        <f t="shared" si="5"/>
        <v>1556.1</v>
      </c>
      <c r="J113" s="62">
        <f>J114</f>
        <v>1556.1</v>
      </c>
      <c r="K113" s="71">
        <f>K114</f>
        <v>0</v>
      </c>
      <c r="L113" s="62">
        <f t="shared" si="6"/>
        <v>1556.1</v>
      </c>
    </row>
    <row r="114" spans="1:12" ht="40.5" x14ac:dyDescent="0.3">
      <c r="A114" s="10"/>
      <c r="B114" s="5"/>
      <c r="C114" s="34" t="s">
        <v>26</v>
      </c>
      <c r="D114" s="88" t="s">
        <v>239</v>
      </c>
      <c r="E114" s="88">
        <v>600</v>
      </c>
      <c r="F114" s="22">
        <v>7</v>
      </c>
      <c r="G114" s="71">
        <v>1556.1</v>
      </c>
      <c r="H114" s="71"/>
      <c r="I114" s="71">
        <f t="shared" si="5"/>
        <v>1556.1</v>
      </c>
      <c r="J114" s="62">
        <v>1556.1</v>
      </c>
      <c r="K114" s="71"/>
      <c r="L114" s="62">
        <f t="shared" si="6"/>
        <v>1556.1</v>
      </c>
    </row>
    <row r="115" spans="1:12" s="43" customFormat="1" ht="121.5" x14ac:dyDescent="0.3">
      <c r="A115" s="44"/>
      <c r="B115" s="5"/>
      <c r="C115" s="19" t="s">
        <v>162</v>
      </c>
      <c r="D115" s="56" t="s">
        <v>240</v>
      </c>
      <c r="E115" s="56"/>
      <c r="F115" s="35"/>
      <c r="G115" s="71">
        <f>G116</f>
        <v>1618.5</v>
      </c>
      <c r="H115" s="71">
        <f>H116</f>
        <v>0</v>
      </c>
      <c r="I115" s="71">
        <f t="shared" si="5"/>
        <v>1618.5</v>
      </c>
      <c r="J115" s="62">
        <f>J116</f>
        <v>1683.5</v>
      </c>
      <c r="K115" s="71">
        <f>K116</f>
        <v>0</v>
      </c>
      <c r="L115" s="62">
        <f t="shared" si="6"/>
        <v>1683.5</v>
      </c>
    </row>
    <row r="116" spans="1:12" s="43" customFormat="1" ht="40.5" x14ac:dyDescent="0.3">
      <c r="A116" s="44"/>
      <c r="B116" s="5"/>
      <c r="C116" s="19" t="s">
        <v>13</v>
      </c>
      <c r="D116" s="56" t="s">
        <v>240</v>
      </c>
      <c r="E116" s="56" t="s">
        <v>152</v>
      </c>
      <c r="F116" s="35"/>
      <c r="G116" s="71">
        <v>1618.5</v>
      </c>
      <c r="H116" s="71"/>
      <c r="I116" s="71">
        <f t="shared" si="5"/>
        <v>1618.5</v>
      </c>
      <c r="J116" s="62">
        <v>1683.5</v>
      </c>
      <c r="K116" s="71"/>
      <c r="L116" s="62">
        <f t="shared" si="6"/>
        <v>1683.5</v>
      </c>
    </row>
    <row r="117" spans="1:12" s="43" customFormat="1" ht="66" customHeight="1" x14ac:dyDescent="0.3">
      <c r="A117" s="44"/>
      <c r="B117" s="5"/>
      <c r="C117" s="19" t="s">
        <v>243</v>
      </c>
      <c r="D117" s="56" t="s">
        <v>241</v>
      </c>
      <c r="E117" s="56"/>
      <c r="F117" s="22"/>
      <c r="G117" s="71">
        <f>G118</f>
        <v>1200</v>
      </c>
      <c r="H117" s="71">
        <f>H118</f>
        <v>0</v>
      </c>
      <c r="I117" s="71">
        <f t="shared" si="5"/>
        <v>1200</v>
      </c>
      <c r="J117" s="62">
        <f>J118</f>
        <v>1200</v>
      </c>
      <c r="K117" s="71">
        <f>K118</f>
        <v>0</v>
      </c>
      <c r="L117" s="62">
        <f t="shared" si="6"/>
        <v>1200</v>
      </c>
    </row>
    <row r="118" spans="1:12" s="43" customFormat="1" ht="20.25" x14ac:dyDescent="0.3">
      <c r="A118" s="44"/>
      <c r="B118" s="5"/>
      <c r="C118" s="19" t="s">
        <v>174</v>
      </c>
      <c r="D118" s="56" t="s">
        <v>242</v>
      </c>
      <c r="E118" s="56"/>
      <c r="F118" s="22"/>
      <c r="G118" s="71">
        <f t="shared" ref="G118:K118" si="7">G119</f>
        <v>1200</v>
      </c>
      <c r="H118" s="71">
        <f t="shared" si="7"/>
        <v>0</v>
      </c>
      <c r="I118" s="71">
        <f t="shared" si="5"/>
        <v>1200</v>
      </c>
      <c r="J118" s="62">
        <f t="shared" si="7"/>
        <v>1200</v>
      </c>
      <c r="K118" s="71">
        <f t="shared" si="7"/>
        <v>0</v>
      </c>
      <c r="L118" s="62">
        <f t="shared" si="6"/>
        <v>1200</v>
      </c>
    </row>
    <row r="119" spans="1:12" s="43" customFormat="1" ht="40.5" x14ac:dyDescent="0.3">
      <c r="A119" s="44"/>
      <c r="B119" s="5"/>
      <c r="C119" s="40" t="s">
        <v>9</v>
      </c>
      <c r="D119" s="56" t="s">
        <v>242</v>
      </c>
      <c r="E119" s="56" t="s">
        <v>151</v>
      </c>
      <c r="F119" s="22"/>
      <c r="G119" s="71">
        <v>1200</v>
      </c>
      <c r="H119" s="71"/>
      <c r="I119" s="71">
        <f t="shared" si="5"/>
        <v>1200</v>
      </c>
      <c r="J119" s="62">
        <v>1200</v>
      </c>
      <c r="K119" s="71"/>
      <c r="L119" s="62">
        <f t="shared" si="6"/>
        <v>1200</v>
      </c>
    </row>
    <row r="120" spans="1:12" ht="81.75" customHeight="1" x14ac:dyDescent="0.3">
      <c r="A120" s="10"/>
      <c r="B120" s="11">
        <v>4</v>
      </c>
      <c r="C120" s="7" t="s">
        <v>132</v>
      </c>
      <c r="D120" s="36" t="s">
        <v>28</v>
      </c>
      <c r="E120" s="36"/>
      <c r="F120" s="13"/>
      <c r="G120" s="72">
        <f t="shared" ref="G120:K129" si="8">G121</f>
        <v>14926.4</v>
      </c>
      <c r="H120" s="72">
        <f t="shared" si="8"/>
        <v>-147.80000000000001</v>
      </c>
      <c r="I120" s="72">
        <f t="shared" si="5"/>
        <v>14778.6</v>
      </c>
      <c r="J120" s="61">
        <f t="shared" si="8"/>
        <v>1368.4</v>
      </c>
      <c r="K120" s="72">
        <f t="shared" si="8"/>
        <v>0</v>
      </c>
      <c r="L120" s="61">
        <f t="shared" si="6"/>
        <v>1368.4</v>
      </c>
    </row>
    <row r="121" spans="1:12" s="43" customFormat="1" ht="39.75" customHeight="1" x14ac:dyDescent="0.3">
      <c r="A121" s="44"/>
      <c r="B121" s="11"/>
      <c r="C121" s="99" t="s">
        <v>204</v>
      </c>
      <c r="D121" s="88" t="s">
        <v>244</v>
      </c>
      <c r="E121" s="36"/>
      <c r="F121" s="13"/>
      <c r="G121" s="71">
        <f>G122+G125+G128</f>
        <v>14926.4</v>
      </c>
      <c r="H121" s="71">
        <f>H122+H125+H128</f>
        <v>-147.80000000000001</v>
      </c>
      <c r="I121" s="71">
        <f t="shared" si="5"/>
        <v>14778.6</v>
      </c>
      <c r="J121" s="71">
        <f>J122+J125+J128</f>
        <v>1368.4</v>
      </c>
      <c r="K121" s="71">
        <f>K122+K125+K128</f>
        <v>0</v>
      </c>
      <c r="L121" s="62">
        <f t="shared" si="6"/>
        <v>1368.4</v>
      </c>
    </row>
    <row r="122" spans="1:12" s="43" customFormat="1" ht="91.15" customHeight="1" x14ac:dyDescent="0.3">
      <c r="A122" s="44"/>
      <c r="B122" s="5"/>
      <c r="C122" s="57" t="s">
        <v>245</v>
      </c>
      <c r="D122" s="88" t="s">
        <v>246</v>
      </c>
      <c r="E122" s="88"/>
      <c r="F122" s="35"/>
      <c r="G122" s="71">
        <f t="shared" si="8"/>
        <v>1336.9</v>
      </c>
      <c r="H122" s="71">
        <f t="shared" si="8"/>
        <v>0</v>
      </c>
      <c r="I122" s="71">
        <f t="shared" si="5"/>
        <v>1336.9</v>
      </c>
      <c r="J122" s="62">
        <f t="shared" si="8"/>
        <v>1368.4</v>
      </c>
      <c r="K122" s="71">
        <f t="shared" si="8"/>
        <v>0</v>
      </c>
      <c r="L122" s="62">
        <f t="shared" si="6"/>
        <v>1368.4</v>
      </c>
    </row>
    <row r="123" spans="1:12" s="43" customFormat="1" ht="51" customHeight="1" x14ac:dyDescent="0.3">
      <c r="A123" s="44"/>
      <c r="B123" s="5"/>
      <c r="C123" s="57" t="s">
        <v>175</v>
      </c>
      <c r="D123" s="88" t="s">
        <v>247</v>
      </c>
      <c r="E123" s="88"/>
      <c r="F123" s="35"/>
      <c r="G123" s="71">
        <f t="shared" si="8"/>
        <v>1336.9</v>
      </c>
      <c r="H123" s="71">
        <f t="shared" si="8"/>
        <v>0</v>
      </c>
      <c r="I123" s="71">
        <f t="shared" si="5"/>
        <v>1336.9</v>
      </c>
      <c r="J123" s="62">
        <f t="shared" si="8"/>
        <v>1368.4</v>
      </c>
      <c r="K123" s="71">
        <f t="shared" si="8"/>
        <v>0</v>
      </c>
      <c r="L123" s="62">
        <f t="shared" si="6"/>
        <v>1368.4</v>
      </c>
    </row>
    <row r="124" spans="1:12" s="43" customFormat="1" ht="40.5" x14ac:dyDescent="0.3">
      <c r="A124" s="44"/>
      <c r="B124" s="5"/>
      <c r="C124" s="57" t="s">
        <v>9</v>
      </c>
      <c r="D124" s="88" t="s">
        <v>247</v>
      </c>
      <c r="E124" s="88" t="s">
        <v>151</v>
      </c>
      <c r="F124" s="35"/>
      <c r="G124" s="71">
        <v>1336.9</v>
      </c>
      <c r="H124" s="71"/>
      <c r="I124" s="71">
        <f t="shared" si="5"/>
        <v>1336.9</v>
      </c>
      <c r="J124" s="62">
        <v>1368.4</v>
      </c>
      <c r="K124" s="71"/>
      <c r="L124" s="62">
        <f t="shared" si="6"/>
        <v>1368.4</v>
      </c>
    </row>
    <row r="125" spans="1:12" s="43" customFormat="1" ht="81" x14ac:dyDescent="0.3">
      <c r="A125" s="44"/>
      <c r="B125" s="5"/>
      <c r="C125" s="40" t="s">
        <v>401</v>
      </c>
      <c r="D125" s="56" t="s">
        <v>403</v>
      </c>
      <c r="E125" s="56"/>
      <c r="F125" s="35"/>
      <c r="G125" s="100">
        <f t="shared" ref="G125:K126" si="9">G126</f>
        <v>12937.3</v>
      </c>
      <c r="H125" s="100">
        <f t="shared" si="9"/>
        <v>-147.80000000000001</v>
      </c>
      <c r="I125" s="71">
        <f t="shared" si="5"/>
        <v>12789.5</v>
      </c>
      <c r="J125" s="100">
        <f t="shared" si="9"/>
        <v>0</v>
      </c>
      <c r="K125" s="100">
        <f t="shared" si="9"/>
        <v>0</v>
      </c>
      <c r="L125" s="62">
        <f t="shared" si="6"/>
        <v>0</v>
      </c>
    </row>
    <row r="126" spans="1:12" s="43" customFormat="1" ht="20.25" x14ac:dyDescent="0.3">
      <c r="A126" s="44"/>
      <c r="B126" s="5"/>
      <c r="C126" s="101" t="s">
        <v>402</v>
      </c>
      <c r="D126" s="56" t="s">
        <v>404</v>
      </c>
      <c r="E126" s="56"/>
      <c r="F126" s="35"/>
      <c r="G126" s="100">
        <f t="shared" si="9"/>
        <v>12937.3</v>
      </c>
      <c r="H126" s="100">
        <f t="shared" si="9"/>
        <v>-147.80000000000001</v>
      </c>
      <c r="I126" s="71">
        <f t="shared" si="5"/>
        <v>12789.5</v>
      </c>
      <c r="J126" s="100">
        <f t="shared" si="9"/>
        <v>0</v>
      </c>
      <c r="K126" s="100">
        <f t="shared" si="9"/>
        <v>0</v>
      </c>
      <c r="L126" s="62">
        <f t="shared" si="6"/>
        <v>0</v>
      </c>
    </row>
    <row r="127" spans="1:12" s="43" customFormat="1" ht="40.5" x14ac:dyDescent="0.3">
      <c r="A127" s="44"/>
      <c r="B127" s="5"/>
      <c r="C127" s="40" t="s">
        <v>9</v>
      </c>
      <c r="D127" s="56" t="s">
        <v>404</v>
      </c>
      <c r="E127" s="56" t="s">
        <v>151</v>
      </c>
      <c r="F127" s="35"/>
      <c r="G127" s="100">
        <v>12937.3</v>
      </c>
      <c r="H127" s="100">
        <v>-147.80000000000001</v>
      </c>
      <c r="I127" s="71">
        <f t="shared" si="5"/>
        <v>12789.5</v>
      </c>
      <c r="J127" s="100">
        <v>0</v>
      </c>
      <c r="K127" s="100"/>
      <c r="L127" s="62">
        <f t="shared" si="6"/>
        <v>0</v>
      </c>
    </row>
    <row r="128" spans="1:12" s="43" customFormat="1" ht="81" x14ac:dyDescent="0.3">
      <c r="A128" s="44"/>
      <c r="B128" s="5"/>
      <c r="C128" s="40" t="s">
        <v>458</v>
      </c>
      <c r="D128" s="59" t="s">
        <v>459</v>
      </c>
      <c r="E128" s="59"/>
      <c r="F128" s="35"/>
      <c r="G128" s="71">
        <f t="shared" si="8"/>
        <v>652.20000000000005</v>
      </c>
      <c r="H128" s="71">
        <f t="shared" si="8"/>
        <v>0</v>
      </c>
      <c r="I128" s="71">
        <f t="shared" si="5"/>
        <v>652.20000000000005</v>
      </c>
      <c r="J128" s="62">
        <f t="shared" si="8"/>
        <v>0</v>
      </c>
      <c r="K128" s="71">
        <f t="shared" si="8"/>
        <v>0</v>
      </c>
      <c r="L128" s="62">
        <f t="shared" si="6"/>
        <v>0</v>
      </c>
    </row>
    <row r="129" spans="1:12" s="43" customFormat="1" ht="20.25" x14ac:dyDescent="0.3">
      <c r="A129" s="44"/>
      <c r="B129" s="5"/>
      <c r="C129" s="102" t="s">
        <v>41</v>
      </c>
      <c r="D129" s="59" t="s">
        <v>460</v>
      </c>
      <c r="E129" s="59"/>
      <c r="F129" s="35"/>
      <c r="G129" s="71">
        <f t="shared" si="8"/>
        <v>652.20000000000005</v>
      </c>
      <c r="H129" s="71">
        <f t="shared" si="8"/>
        <v>0</v>
      </c>
      <c r="I129" s="71">
        <f t="shared" si="5"/>
        <v>652.20000000000005</v>
      </c>
      <c r="J129" s="62">
        <f t="shared" si="8"/>
        <v>0</v>
      </c>
      <c r="K129" s="71">
        <f t="shared" si="8"/>
        <v>0</v>
      </c>
      <c r="L129" s="62">
        <f t="shared" si="6"/>
        <v>0</v>
      </c>
    </row>
    <row r="130" spans="1:12" s="43" customFormat="1" ht="40.5" x14ac:dyDescent="0.3">
      <c r="A130" s="44"/>
      <c r="B130" s="5"/>
      <c r="C130" s="25" t="s">
        <v>9</v>
      </c>
      <c r="D130" s="59" t="s">
        <v>460</v>
      </c>
      <c r="E130" s="59" t="s">
        <v>151</v>
      </c>
      <c r="F130" s="35"/>
      <c r="G130" s="71">
        <v>652.20000000000005</v>
      </c>
      <c r="H130" s="71"/>
      <c r="I130" s="71">
        <f t="shared" si="5"/>
        <v>652.20000000000005</v>
      </c>
      <c r="J130" s="62">
        <v>0</v>
      </c>
      <c r="K130" s="71"/>
      <c r="L130" s="62">
        <f t="shared" si="6"/>
        <v>0</v>
      </c>
    </row>
    <row r="131" spans="1:12" s="16" customFormat="1" ht="78.75" customHeight="1" x14ac:dyDescent="0.3">
      <c r="A131" s="26"/>
      <c r="B131" s="17">
        <v>5</v>
      </c>
      <c r="C131" s="18" t="s">
        <v>131</v>
      </c>
      <c r="D131" s="38" t="s">
        <v>31</v>
      </c>
      <c r="E131" s="38"/>
      <c r="F131" s="23"/>
      <c r="G131" s="72">
        <f t="shared" ref="G131:K132" si="10">G132</f>
        <v>2894.2</v>
      </c>
      <c r="H131" s="72">
        <f t="shared" si="10"/>
        <v>52.2</v>
      </c>
      <c r="I131" s="72">
        <f t="shared" si="5"/>
        <v>2946.3999999999996</v>
      </c>
      <c r="J131" s="61">
        <f t="shared" si="10"/>
        <v>2894.2</v>
      </c>
      <c r="K131" s="72">
        <f t="shared" si="10"/>
        <v>701.4</v>
      </c>
      <c r="L131" s="61">
        <f t="shared" si="6"/>
        <v>3595.6</v>
      </c>
    </row>
    <row r="132" spans="1:12" s="16" customFormat="1" ht="38.25" customHeight="1" x14ac:dyDescent="0.3">
      <c r="A132" s="26"/>
      <c r="B132" s="17"/>
      <c r="C132" s="99" t="s">
        <v>204</v>
      </c>
      <c r="D132" s="68" t="s">
        <v>248</v>
      </c>
      <c r="E132" s="38"/>
      <c r="F132" s="23"/>
      <c r="G132" s="71">
        <f t="shared" si="10"/>
        <v>2894.2</v>
      </c>
      <c r="H132" s="71">
        <f t="shared" si="10"/>
        <v>52.2</v>
      </c>
      <c r="I132" s="71">
        <f t="shared" si="5"/>
        <v>2946.3999999999996</v>
      </c>
      <c r="J132" s="62">
        <f t="shared" si="10"/>
        <v>2894.2</v>
      </c>
      <c r="K132" s="71">
        <f t="shared" si="10"/>
        <v>701.4</v>
      </c>
      <c r="L132" s="62">
        <f t="shared" si="6"/>
        <v>3595.6</v>
      </c>
    </row>
    <row r="133" spans="1:12" ht="59.45" customHeight="1" x14ac:dyDescent="0.3">
      <c r="A133" s="10"/>
      <c r="B133" s="5"/>
      <c r="C133" s="34" t="s">
        <v>249</v>
      </c>
      <c r="D133" s="88" t="s">
        <v>250</v>
      </c>
      <c r="E133" s="88"/>
      <c r="F133" s="35"/>
      <c r="G133" s="71">
        <f>G134+G136</f>
        <v>2894.2</v>
      </c>
      <c r="H133" s="71">
        <f>H134+H136</f>
        <v>52.2</v>
      </c>
      <c r="I133" s="71">
        <f t="shared" si="5"/>
        <v>2946.3999999999996</v>
      </c>
      <c r="J133" s="62">
        <f>J134+J136</f>
        <v>2894.2</v>
      </c>
      <c r="K133" s="71">
        <f>K134+K136</f>
        <v>701.4</v>
      </c>
      <c r="L133" s="62">
        <f t="shared" si="6"/>
        <v>3595.6</v>
      </c>
    </row>
    <row r="134" spans="1:12" ht="46.15" customHeight="1" x14ac:dyDescent="0.3">
      <c r="A134" s="10"/>
      <c r="B134" s="5"/>
      <c r="C134" s="19" t="s">
        <v>193</v>
      </c>
      <c r="D134" s="88" t="s">
        <v>251</v>
      </c>
      <c r="E134" s="88"/>
      <c r="F134" s="35"/>
      <c r="G134" s="71">
        <f>G135</f>
        <v>1852.3</v>
      </c>
      <c r="H134" s="71">
        <f>H135</f>
        <v>33.4</v>
      </c>
      <c r="I134" s="71">
        <f t="shared" si="5"/>
        <v>1885.7</v>
      </c>
      <c r="J134" s="62">
        <f>J135</f>
        <v>1852.3</v>
      </c>
      <c r="K134" s="71">
        <f>K135</f>
        <v>448.9</v>
      </c>
      <c r="L134" s="62">
        <f t="shared" si="6"/>
        <v>2301.1999999999998</v>
      </c>
    </row>
    <row r="135" spans="1:12" ht="36.75" customHeight="1" x14ac:dyDescent="0.3">
      <c r="A135" s="10"/>
      <c r="B135" s="3"/>
      <c r="C135" s="34" t="s">
        <v>10</v>
      </c>
      <c r="D135" s="88" t="s">
        <v>251</v>
      </c>
      <c r="E135" s="88">
        <v>300</v>
      </c>
      <c r="F135" s="35">
        <v>3</v>
      </c>
      <c r="G135" s="71">
        <v>1852.3</v>
      </c>
      <c r="H135" s="71">
        <v>33.4</v>
      </c>
      <c r="I135" s="71">
        <f t="shared" si="5"/>
        <v>1885.7</v>
      </c>
      <c r="J135" s="62">
        <v>1852.3</v>
      </c>
      <c r="K135" s="71">
        <v>448.9</v>
      </c>
      <c r="L135" s="62">
        <f t="shared" si="6"/>
        <v>2301.1999999999998</v>
      </c>
    </row>
    <row r="136" spans="1:12" ht="53.45" customHeight="1" x14ac:dyDescent="0.3">
      <c r="A136" s="10"/>
      <c r="B136" s="3"/>
      <c r="C136" s="19" t="s">
        <v>194</v>
      </c>
      <c r="D136" s="88" t="s">
        <v>251</v>
      </c>
      <c r="E136" s="88"/>
      <c r="F136" s="35"/>
      <c r="G136" s="71">
        <f>G137</f>
        <v>1041.9000000000001</v>
      </c>
      <c r="H136" s="71">
        <f>H137</f>
        <v>18.8</v>
      </c>
      <c r="I136" s="71">
        <f t="shared" si="5"/>
        <v>1060.7</v>
      </c>
      <c r="J136" s="62">
        <f>J137</f>
        <v>1041.9000000000001</v>
      </c>
      <c r="K136" s="71">
        <f>K137</f>
        <v>252.5</v>
      </c>
      <c r="L136" s="62">
        <f t="shared" si="6"/>
        <v>1294.4000000000001</v>
      </c>
    </row>
    <row r="137" spans="1:12" ht="20.25" x14ac:dyDescent="0.3">
      <c r="A137" s="10"/>
      <c r="B137" s="3"/>
      <c r="C137" s="34" t="s">
        <v>10</v>
      </c>
      <c r="D137" s="88" t="s">
        <v>251</v>
      </c>
      <c r="E137" s="88">
        <v>300</v>
      </c>
      <c r="F137" s="35"/>
      <c r="G137" s="71">
        <v>1041.9000000000001</v>
      </c>
      <c r="H137" s="71">
        <v>18.8</v>
      </c>
      <c r="I137" s="71">
        <f t="shared" si="5"/>
        <v>1060.7</v>
      </c>
      <c r="J137" s="62">
        <v>1041.9000000000001</v>
      </c>
      <c r="K137" s="71">
        <v>252.5</v>
      </c>
      <c r="L137" s="62">
        <f t="shared" si="6"/>
        <v>1294.4000000000001</v>
      </c>
    </row>
    <row r="138" spans="1:12" ht="109.5" customHeight="1" x14ac:dyDescent="0.3">
      <c r="A138" s="10"/>
      <c r="B138" s="11">
        <v>6</v>
      </c>
      <c r="C138" s="7" t="s">
        <v>130</v>
      </c>
      <c r="D138" s="36" t="s">
        <v>32</v>
      </c>
      <c r="E138" s="36"/>
      <c r="F138" s="13"/>
      <c r="G138" s="72">
        <f t="shared" ref="G138:K141" si="11">G139</f>
        <v>3427.7</v>
      </c>
      <c r="H138" s="72">
        <f t="shared" si="11"/>
        <v>0</v>
      </c>
      <c r="I138" s="72">
        <f t="shared" si="5"/>
        <v>3427.7</v>
      </c>
      <c r="J138" s="61">
        <f t="shared" si="11"/>
        <v>3427.7</v>
      </c>
      <c r="K138" s="72">
        <f t="shared" si="11"/>
        <v>0</v>
      </c>
      <c r="L138" s="61">
        <f t="shared" si="6"/>
        <v>3427.7</v>
      </c>
    </row>
    <row r="139" spans="1:12" s="43" customFormat="1" ht="44.25" customHeight="1" x14ac:dyDescent="0.3">
      <c r="A139" s="44"/>
      <c r="B139" s="11"/>
      <c r="C139" s="99" t="s">
        <v>204</v>
      </c>
      <c r="D139" s="68" t="s">
        <v>252</v>
      </c>
      <c r="E139" s="36"/>
      <c r="F139" s="13"/>
      <c r="G139" s="71">
        <f>G140+G143</f>
        <v>3427.7</v>
      </c>
      <c r="H139" s="71">
        <f>H140+H143</f>
        <v>0</v>
      </c>
      <c r="I139" s="71">
        <f t="shared" si="5"/>
        <v>3427.7</v>
      </c>
      <c r="J139" s="62">
        <f>J140+J143</f>
        <v>3427.7</v>
      </c>
      <c r="K139" s="71">
        <f>K140+K143</f>
        <v>0</v>
      </c>
      <c r="L139" s="62">
        <f t="shared" si="6"/>
        <v>3427.7</v>
      </c>
    </row>
    <row r="140" spans="1:12" ht="84.75" customHeight="1" x14ac:dyDescent="0.3">
      <c r="A140" s="10"/>
      <c r="B140" s="5"/>
      <c r="C140" s="34" t="s">
        <v>406</v>
      </c>
      <c r="D140" s="88" t="s">
        <v>253</v>
      </c>
      <c r="E140" s="88"/>
      <c r="F140" s="35"/>
      <c r="G140" s="71">
        <f t="shared" si="11"/>
        <v>40</v>
      </c>
      <c r="H140" s="71">
        <f t="shared" si="11"/>
        <v>0</v>
      </c>
      <c r="I140" s="71">
        <f t="shared" si="5"/>
        <v>40</v>
      </c>
      <c r="J140" s="62">
        <f t="shared" si="11"/>
        <v>40</v>
      </c>
      <c r="K140" s="71">
        <f t="shared" si="11"/>
        <v>0</v>
      </c>
      <c r="L140" s="62">
        <f t="shared" si="6"/>
        <v>40</v>
      </c>
    </row>
    <row r="141" spans="1:12" ht="51.75" customHeight="1" x14ac:dyDescent="0.3">
      <c r="A141" s="10"/>
      <c r="B141" s="5"/>
      <c r="C141" s="91" t="s">
        <v>33</v>
      </c>
      <c r="D141" s="88" t="s">
        <v>254</v>
      </c>
      <c r="E141" s="88"/>
      <c r="F141" s="35"/>
      <c r="G141" s="71">
        <f t="shared" si="11"/>
        <v>40</v>
      </c>
      <c r="H141" s="71">
        <f t="shared" si="11"/>
        <v>0</v>
      </c>
      <c r="I141" s="71">
        <f t="shared" si="5"/>
        <v>40</v>
      </c>
      <c r="J141" s="62">
        <f t="shared" si="11"/>
        <v>40</v>
      </c>
      <c r="K141" s="71">
        <f t="shared" si="11"/>
        <v>0</v>
      </c>
      <c r="L141" s="62">
        <f t="shared" si="6"/>
        <v>40</v>
      </c>
    </row>
    <row r="142" spans="1:12" ht="56.25" customHeight="1" x14ac:dyDescent="0.3">
      <c r="A142" s="10"/>
      <c r="B142" s="20"/>
      <c r="C142" s="92" t="s">
        <v>9</v>
      </c>
      <c r="D142" s="89" t="s">
        <v>254</v>
      </c>
      <c r="E142" s="89">
        <v>200</v>
      </c>
      <c r="F142" s="35">
        <v>12</v>
      </c>
      <c r="G142" s="71">
        <v>40</v>
      </c>
      <c r="H142" s="71"/>
      <c r="I142" s="71">
        <f t="shared" si="5"/>
        <v>40</v>
      </c>
      <c r="J142" s="62">
        <v>40</v>
      </c>
      <c r="K142" s="71"/>
      <c r="L142" s="62">
        <f t="shared" si="6"/>
        <v>40</v>
      </c>
    </row>
    <row r="143" spans="1:12" ht="99" customHeight="1" x14ac:dyDescent="0.3">
      <c r="A143" s="10"/>
      <c r="B143" s="5"/>
      <c r="C143" s="34" t="s">
        <v>255</v>
      </c>
      <c r="D143" s="88" t="s">
        <v>256</v>
      </c>
      <c r="E143" s="88"/>
      <c r="F143" s="35"/>
      <c r="G143" s="71">
        <f t="shared" ref="G143:K144" si="12">G144</f>
        <v>3387.7</v>
      </c>
      <c r="H143" s="71">
        <f t="shared" si="12"/>
        <v>0</v>
      </c>
      <c r="I143" s="71">
        <f t="shared" si="5"/>
        <v>3387.7</v>
      </c>
      <c r="J143" s="62">
        <f t="shared" si="12"/>
        <v>3387.7</v>
      </c>
      <c r="K143" s="71">
        <f t="shared" si="12"/>
        <v>0</v>
      </c>
      <c r="L143" s="62">
        <f t="shared" si="6"/>
        <v>3387.7</v>
      </c>
    </row>
    <row r="144" spans="1:12" ht="40.5" x14ac:dyDescent="0.3">
      <c r="A144" s="10"/>
      <c r="B144" s="5"/>
      <c r="C144" s="34" t="s">
        <v>34</v>
      </c>
      <c r="D144" s="88" t="s">
        <v>257</v>
      </c>
      <c r="E144" s="88"/>
      <c r="F144" s="35"/>
      <c r="G144" s="71">
        <f t="shared" si="12"/>
        <v>3387.7</v>
      </c>
      <c r="H144" s="71">
        <f t="shared" si="12"/>
        <v>0</v>
      </c>
      <c r="I144" s="71">
        <f t="shared" si="5"/>
        <v>3387.7</v>
      </c>
      <c r="J144" s="62">
        <f t="shared" si="12"/>
        <v>3387.7</v>
      </c>
      <c r="K144" s="71">
        <f t="shared" si="12"/>
        <v>0</v>
      </c>
      <c r="L144" s="62">
        <f t="shared" si="6"/>
        <v>3387.7</v>
      </c>
    </row>
    <row r="145" spans="1:12" ht="40.5" x14ac:dyDescent="0.3">
      <c r="A145" s="10"/>
      <c r="B145" s="5"/>
      <c r="C145" s="34" t="s">
        <v>26</v>
      </c>
      <c r="D145" s="88" t="s">
        <v>257</v>
      </c>
      <c r="E145" s="88">
        <v>600</v>
      </c>
      <c r="F145" s="35">
        <v>5</v>
      </c>
      <c r="G145" s="71">
        <v>3387.7</v>
      </c>
      <c r="H145" s="71"/>
      <c r="I145" s="71">
        <f t="shared" si="5"/>
        <v>3387.7</v>
      </c>
      <c r="J145" s="62">
        <v>3387.7</v>
      </c>
      <c r="K145" s="71"/>
      <c r="L145" s="62">
        <f t="shared" si="6"/>
        <v>3387.7</v>
      </c>
    </row>
    <row r="146" spans="1:12" ht="102.6" customHeight="1" x14ac:dyDescent="0.3">
      <c r="A146" s="10"/>
      <c r="B146" s="11">
        <v>7</v>
      </c>
      <c r="C146" s="7" t="s">
        <v>129</v>
      </c>
      <c r="D146" s="36" t="s">
        <v>35</v>
      </c>
      <c r="E146" s="36"/>
      <c r="F146" s="7"/>
      <c r="G146" s="72">
        <f t="shared" ref="G146:K151" si="13">G147</f>
        <v>105</v>
      </c>
      <c r="H146" s="72">
        <f t="shared" si="13"/>
        <v>0</v>
      </c>
      <c r="I146" s="72">
        <f t="shared" si="5"/>
        <v>105</v>
      </c>
      <c r="J146" s="61">
        <f t="shared" si="13"/>
        <v>105</v>
      </c>
      <c r="K146" s="72">
        <f t="shared" si="13"/>
        <v>0</v>
      </c>
      <c r="L146" s="61">
        <f t="shared" si="6"/>
        <v>105</v>
      </c>
    </row>
    <row r="147" spans="1:12" s="43" customFormat="1" ht="39.75" customHeight="1" x14ac:dyDescent="0.3">
      <c r="A147" s="44"/>
      <c r="B147" s="11"/>
      <c r="C147" s="99" t="s">
        <v>204</v>
      </c>
      <c r="D147" s="68" t="s">
        <v>259</v>
      </c>
      <c r="E147" s="36"/>
      <c r="F147" s="7"/>
      <c r="G147" s="71">
        <f t="shared" si="13"/>
        <v>105</v>
      </c>
      <c r="H147" s="71">
        <f t="shared" si="13"/>
        <v>0</v>
      </c>
      <c r="I147" s="71">
        <f t="shared" si="5"/>
        <v>105</v>
      </c>
      <c r="J147" s="62">
        <f t="shared" si="13"/>
        <v>105</v>
      </c>
      <c r="K147" s="71">
        <f t="shared" si="13"/>
        <v>0</v>
      </c>
      <c r="L147" s="62">
        <f t="shared" si="6"/>
        <v>105</v>
      </c>
    </row>
    <row r="148" spans="1:12" s="43" customFormat="1" ht="60.75" x14ac:dyDescent="0.3">
      <c r="A148" s="44"/>
      <c r="B148" s="5"/>
      <c r="C148" s="40" t="s">
        <v>258</v>
      </c>
      <c r="D148" s="88" t="s">
        <v>260</v>
      </c>
      <c r="E148" s="88"/>
      <c r="F148" s="34"/>
      <c r="G148" s="71">
        <f t="shared" si="13"/>
        <v>105</v>
      </c>
      <c r="H148" s="71">
        <f t="shared" si="13"/>
        <v>0</v>
      </c>
      <c r="I148" s="71">
        <f t="shared" si="5"/>
        <v>105</v>
      </c>
      <c r="J148" s="62">
        <f t="shared" si="13"/>
        <v>105</v>
      </c>
      <c r="K148" s="71">
        <f t="shared" si="13"/>
        <v>0</v>
      </c>
      <c r="L148" s="62">
        <f t="shared" si="6"/>
        <v>105</v>
      </c>
    </row>
    <row r="149" spans="1:12" s="43" customFormat="1" ht="60.75" x14ac:dyDescent="0.3">
      <c r="A149" s="44"/>
      <c r="B149" s="5"/>
      <c r="C149" s="19" t="s">
        <v>173</v>
      </c>
      <c r="D149" s="88" t="s">
        <v>261</v>
      </c>
      <c r="E149" s="88"/>
      <c r="F149" s="34"/>
      <c r="G149" s="71">
        <f t="shared" si="13"/>
        <v>105</v>
      </c>
      <c r="H149" s="71">
        <f t="shared" si="13"/>
        <v>0</v>
      </c>
      <c r="I149" s="71">
        <f t="shared" si="5"/>
        <v>105</v>
      </c>
      <c r="J149" s="62">
        <f t="shared" si="13"/>
        <v>105</v>
      </c>
      <c r="K149" s="71">
        <f t="shared" si="13"/>
        <v>0</v>
      </c>
      <c r="L149" s="62">
        <f t="shared" si="6"/>
        <v>105</v>
      </c>
    </row>
    <row r="150" spans="1:12" s="43" customFormat="1" ht="40.5" x14ac:dyDescent="0.3">
      <c r="A150" s="44"/>
      <c r="B150" s="5"/>
      <c r="C150" s="40" t="s">
        <v>9</v>
      </c>
      <c r="D150" s="88" t="s">
        <v>261</v>
      </c>
      <c r="E150" s="88">
        <v>200</v>
      </c>
      <c r="F150" s="34"/>
      <c r="G150" s="71">
        <v>105</v>
      </c>
      <c r="H150" s="71"/>
      <c r="I150" s="71">
        <f t="shared" si="5"/>
        <v>105</v>
      </c>
      <c r="J150" s="62">
        <v>105</v>
      </c>
      <c r="K150" s="71"/>
      <c r="L150" s="62">
        <f t="shared" si="6"/>
        <v>105</v>
      </c>
    </row>
    <row r="151" spans="1:12" ht="70.5" customHeight="1" x14ac:dyDescent="0.3">
      <c r="A151" s="10"/>
      <c r="B151" s="11">
        <v>8</v>
      </c>
      <c r="C151" s="7" t="s">
        <v>134</v>
      </c>
      <c r="D151" s="36" t="s">
        <v>36</v>
      </c>
      <c r="E151" s="36"/>
      <c r="F151" s="13"/>
      <c r="G151" s="72">
        <f t="shared" si="13"/>
        <v>13446.5</v>
      </c>
      <c r="H151" s="72">
        <f t="shared" si="13"/>
        <v>0</v>
      </c>
      <c r="I151" s="72">
        <f t="shared" si="5"/>
        <v>13446.5</v>
      </c>
      <c r="J151" s="61">
        <f t="shared" si="13"/>
        <v>13448.8</v>
      </c>
      <c r="K151" s="72">
        <f t="shared" si="13"/>
        <v>0</v>
      </c>
      <c r="L151" s="61">
        <f t="shared" si="6"/>
        <v>13448.8</v>
      </c>
    </row>
    <row r="152" spans="1:12" s="43" customFormat="1" ht="33.75" customHeight="1" x14ac:dyDescent="0.3">
      <c r="A152" s="44"/>
      <c r="B152" s="11"/>
      <c r="C152" s="99" t="s">
        <v>204</v>
      </c>
      <c r="D152" s="68" t="s">
        <v>262</v>
      </c>
      <c r="E152" s="36"/>
      <c r="F152" s="13"/>
      <c r="G152" s="71">
        <f>G153+G157+G161</f>
        <v>13446.5</v>
      </c>
      <c r="H152" s="71">
        <f>H153+H157+H161</f>
        <v>0</v>
      </c>
      <c r="I152" s="71">
        <f t="shared" si="5"/>
        <v>13446.5</v>
      </c>
      <c r="J152" s="62">
        <f>J153+J157+J161</f>
        <v>13448.8</v>
      </c>
      <c r="K152" s="71">
        <f>K153+K157+K161</f>
        <v>0</v>
      </c>
      <c r="L152" s="62">
        <f t="shared" si="6"/>
        <v>13448.8</v>
      </c>
    </row>
    <row r="153" spans="1:12" ht="60.75" x14ac:dyDescent="0.3">
      <c r="A153" s="10"/>
      <c r="B153" s="5"/>
      <c r="C153" s="34" t="s">
        <v>263</v>
      </c>
      <c r="D153" s="88" t="s">
        <v>264</v>
      </c>
      <c r="E153" s="88"/>
      <c r="F153" s="35"/>
      <c r="G153" s="71">
        <f>G154</f>
        <v>1497.7</v>
      </c>
      <c r="H153" s="71">
        <f>H154</f>
        <v>0</v>
      </c>
      <c r="I153" s="71">
        <f t="shared" si="5"/>
        <v>1497.7</v>
      </c>
      <c r="J153" s="62">
        <f>J154</f>
        <v>1497.7</v>
      </c>
      <c r="K153" s="71">
        <f>K154</f>
        <v>0</v>
      </c>
      <c r="L153" s="62">
        <f t="shared" si="6"/>
        <v>1497.7</v>
      </c>
    </row>
    <row r="154" spans="1:12" ht="20.25" x14ac:dyDescent="0.3">
      <c r="A154" s="10"/>
      <c r="B154" s="5"/>
      <c r="C154" s="34" t="s">
        <v>37</v>
      </c>
      <c r="D154" s="88" t="s">
        <v>265</v>
      </c>
      <c r="E154" s="88"/>
      <c r="F154" s="35"/>
      <c r="G154" s="71">
        <f>G155+G156</f>
        <v>1497.7</v>
      </c>
      <c r="H154" s="71">
        <f>H155+H156</f>
        <v>0</v>
      </c>
      <c r="I154" s="71">
        <f t="shared" si="5"/>
        <v>1497.7</v>
      </c>
      <c r="J154" s="62">
        <f>J155+J156</f>
        <v>1497.7</v>
      </c>
      <c r="K154" s="71">
        <f>K155+K156</f>
        <v>0</v>
      </c>
      <c r="L154" s="62">
        <f t="shared" si="6"/>
        <v>1497.7</v>
      </c>
    </row>
    <row r="155" spans="1:12" ht="40.5" x14ac:dyDescent="0.3">
      <c r="A155" s="10"/>
      <c r="B155" s="5"/>
      <c r="C155" s="34" t="s">
        <v>9</v>
      </c>
      <c r="D155" s="88" t="s">
        <v>266</v>
      </c>
      <c r="E155" s="88">
        <v>200</v>
      </c>
      <c r="F155" s="35">
        <v>7</v>
      </c>
      <c r="G155" s="71">
        <v>1348.7</v>
      </c>
      <c r="H155" s="71"/>
      <c r="I155" s="71">
        <f t="shared" si="5"/>
        <v>1348.7</v>
      </c>
      <c r="J155" s="62">
        <v>1348.7</v>
      </c>
      <c r="K155" s="71"/>
      <c r="L155" s="62">
        <f t="shared" si="6"/>
        <v>1348.7</v>
      </c>
    </row>
    <row r="156" spans="1:12" ht="20.25" x14ac:dyDescent="0.3">
      <c r="A156" s="10"/>
      <c r="B156" s="5"/>
      <c r="C156" s="34" t="s">
        <v>10</v>
      </c>
      <c r="D156" s="88" t="s">
        <v>266</v>
      </c>
      <c r="E156" s="88">
        <v>300</v>
      </c>
      <c r="F156" s="35">
        <v>7</v>
      </c>
      <c r="G156" s="71">
        <v>149</v>
      </c>
      <c r="H156" s="71"/>
      <c r="I156" s="71">
        <f t="shared" si="5"/>
        <v>149</v>
      </c>
      <c r="J156" s="62">
        <v>149</v>
      </c>
      <c r="K156" s="71"/>
      <c r="L156" s="62">
        <f t="shared" si="6"/>
        <v>149</v>
      </c>
    </row>
    <row r="157" spans="1:12" ht="60.75" x14ac:dyDescent="0.3">
      <c r="A157" s="10"/>
      <c r="B157" s="5"/>
      <c r="C157" s="34" t="s">
        <v>267</v>
      </c>
      <c r="D157" s="88" t="s">
        <v>268</v>
      </c>
      <c r="E157" s="88"/>
      <c r="F157" s="35"/>
      <c r="G157" s="71">
        <f>G158</f>
        <v>542</v>
      </c>
      <c r="H157" s="71">
        <f>H158</f>
        <v>0</v>
      </c>
      <c r="I157" s="71">
        <f t="shared" si="5"/>
        <v>542</v>
      </c>
      <c r="J157" s="62">
        <f>J158</f>
        <v>542</v>
      </c>
      <c r="K157" s="71">
        <f>K158</f>
        <v>0</v>
      </c>
      <c r="L157" s="62">
        <f t="shared" si="6"/>
        <v>542</v>
      </c>
    </row>
    <row r="158" spans="1:12" ht="20.25" x14ac:dyDescent="0.3">
      <c r="A158" s="10"/>
      <c r="B158" s="5"/>
      <c r="C158" s="34" t="s">
        <v>37</v>
      </c>
      <c r="D158" s="88" t="s">
        <v>269</v>
      </c>
      <c r="E158" s="88"/>
      <c r="F158" s="35"/>
      <c r="G158" s="71">
        <f>G159+G160</f>
        <v>542</v>
      </c>
      <c r="H158" s="71">
        <f>H159+H160</f>
        <v>0</v>
      </c>
      <c r="I158" s="71">
        <f t="shared" si="5"/>
        <v>542</v>
      </c>
      <c r="J158" s="62">
        <f>J159+J160</f>
        <v>542</v>
      </c>
      <c r="K158" s="71">
        <f>K159+K160</f>
        <v>0</v>
      </c>
      <c r="L158" s="62">
        <f t="shared" si="6"/>
        <v>542</v>
      </c>
    </row>
    <row r="159" spans="1:12" ht="101.25" customHeight="1" x14ac:dyDescent="0.3">
      <c r="A159" s="10"/>
      <c r="B159" s="5"/>
      <c r="C159" s="34" t="s">
        <v>38</v>
      </c>
      <c r="D159" s="88" t="s">
        <v>269</v>
      </c>
      <c r="E159" s="88">
        <v>100</v>
      </c>
      <c r="F159" s="35">
        <v>7</v>
      </c>
      <c r="G159" s="71">
        <v>350</v>
      </c>
      <c r="H159" s="71"/>
      <c r="I159" s="71">
        <f t="shared" ref="I159:I226" si="14">G159+H159</f>
        <v>350</v>
      </c>
      <c r="J159" s="62">
        <v>350</v>
      </c>
      <c r="K159" s="71"/>
      <c r="L159" s="62">
        <f t="shared" ref="L159:L226" si="15">J159+K159</f>
        <v>350</v>
      </c>
    </row>
    <row r="160" spans="1:12" ht="50.25" customHeight="1" x14ac:dyDescent="0.3">
      <c r="A160" s="10"/>
      <c r="B160" s="5"/>
      <c r="C160" s="34" t="s">
        <v>9</v>
      </c>
      <c r="D160" s="88" t="s">
        <v>269</v>
      </c>
      <c r="E160" s="88">
        <v>200</v>
      </c>
      <c r="F160" s="35">
        <v>7</v>
      </c>
      <c r="G160" s="71">
        <v>192</v>
      </c>
      <c r="H160" s="71"/>
      <c r="I160" s="71">
        <f t="shared" si="14"/>
        <v>192</v>
      </c>
      <c r="J160" s="62">
        <v>192</v>
      </c>
      <c r="K160" s="71"/>
      <c r="L160" s="62">
        <f t="shared" si="15"/>
        <v>192</v>
      </c>
    </row>
    <row r="161" spans="1:12" ht="105" customHeight="1" x14ac:dyDescent="0.3">
      <c r="A161" s="10"/>
      <c r="B161" s="5"/>
      <c r="C161" s="34" t="s">
        <v>270</v>
      </c>
      <c r="D161" s="88" t="s">
        <v>271</v>
      </c>
      <c r="E161" s="88"/>
      <c r="F161" s="35"/>
      <c r="G161" s="71">
        <f>G162+G165</f>
        <v>11406.8</v>
      </c>
      <c r="H161" s="71">
        <f>H162+H165</f>
        <v>0</v>
      </c>
      <c r="I161" s="71">
        <f t="shared" si="14"/>
        <v>11406.8</v>
      </c>
      <c r="J161" s="62">
        <f>J162+J165</f>
        <v>11409.099999999999</v>
      </c>
      <c r="K161" s="71">
        <f>K162+K165</f>
        <v>0</v>
      </c>
      <c r="L161" s="62">
        <f t="shared" si="15"/>
        <v>11409.099999999999</v>
      </c>
    </row>
    <row r="162" spans="1:12" ht="46.5" customHeight="1" x14ac:dyDescent="0.3">
      <c r="A162" s="10"/>
      <c r="B162" s="5"/>
      <c r="C162" s="34" t="s">
        <v>39</v>
      </c>
      <c r="D162" s="88" t="s">
        <v>272</v>
      </c>
      <c r="E162" s="88"/>
      <c r="F162" s="35"/>
      <c r="G162" s="71">
        <f>G163+G164</f>
        <v>8803.9</v>
      </c>
      <c r="H162" s="71">
        <f>H163+H164</f>
        <v>0</v>
      </c>
      <c r="I162" s="71">
        <f t="shared" si="14"/>
        <v>8803.9</v>
      </c>
      <c r="J162" s="71">
        <f>J163+J164</f>
        <v>8803.9</v>
      </c>
      <c r="K162" s="71">
        <f>K163+K164</f>
        <v>0</v>
      </c>
      <c r="L162" s="62">
        <f t="shared" si="15"/>
        <v>8803.9</v>
      </c>
    </row>
    <row r="163" spans="1:12" ht="115.5" customHeight="1" x14ac:dyDescent="0.3">
      <c r="A163" s="10"/>
      <c r="B163" s="5"/>
      <c r="C163" s="34" t="s">
        <v>38</v>
      </c>
      <c r="D163" s="88" t="s">
        <v>273</v>
      </c>
      <c r="E163" s="88">
        <v>100</v>
      </c>
      <c r="F163" s="35">
        <v>7</v>
      </c>
      <c r="G163" s="71">
        <v>8644.9</v>
      </c>
      <c r="H163" s="71"/>
      <c r="I163" s="71">
        <f t="shared" si="14"/>
        <v>8644.9</v>
      </c>
      <c r="J163" s="62">
        <v>8644.9</v>
      </c>
      <c r="K163" s="71"/>
      <c r="L163" s="62">
        <f t="shared" si="15"/>
        <v>8644.9</v>
      </c>
    </row>
    <row r="164" spans="1:12" ht="40.5" x14ac:dyDescent="0.3">
      <c r="A164" s="10"/>
      <c r="B164" s="5"/>
      <c r="C164" s="34" t="s">
        <v>118</v>
      </c>
      <c r="D164" s="88" t="s">
        <v>272</v>
      </c>
      <c r="E164" s="88">
        <v>200</v>
      </c>
      <c r="F164" s="35">
        <v>7</v>
      </c>
      <c r="G164" s="71">
        <v>159</v>
      </c>
      <c r="H164" s="71"/>
      <c r="I164" s="71">
        <f t="shared" si="14"/>
        <v>159</v>
      </c>
      <c r="J164" s="62">
        <v>159</v>
      </c>
      <c r="K164" s="71"/>
      <c r="L164" s="62">
        <f t="shared" si="15"/>
        <v>159</v>
      </c>
    </row>
    <row r="165" spans="1:12" ht="40.5" x14ac:dyDescent="0.3">
      <c r="A165" s="10"/>
      <c r="B165" s="5"/>
      <c r="C165" s="34" t="s">
        <v>42</v>
      </c>
      <c r="D165" s="88" t="s">
        <v>274</v>
      </c>
      <c r="E165" s="88"/>
      <c r="F165" s="35"/>
      <c r="G165" s="71">
        <f>G166+G167</f>
        <v>2602.9</v>
      </c>
      <c r="H165" s="71">
        <f>H166+H167</f>
        <v>0</v>
      </c>
      <c r="I165" s="71">
        <f t="shared" si="14"/>
        <v>2602.9</v>
      </c>
      <c r="J165" s="71">
        <f>J166+J167</f>
        <v>2605.1999999999998</v>
      </c>
      <c r="K165" s="71">
        <f>K166+K167</f>
        <v>0</v>
      </c>
      <c r="L165" s="62">
        <f t="shared" si="15"/>
        <v>2605.1999999999998</v>
      </c>
    </row>
    <row r="166" spans="1:12" ht="120.75" customHeight="1" x14ac:dyDescent="0.3">
      <c r="A166" s="10"/>
      <c r="B166" s="5"/>
      <c r="C166" s="34" t="s">
        <v>38</v>
      </c>
      <c r="D166" s="88" t="s">
        <v>274</v>
      </c>
      <c r="E166" s="88">
        <v>100</v>
      </c>
      <c r="F166" s="35">
        <v>9</v>
      </c>
      <c r="G166" s="71">
        <v>2505.5</v>
      </c>
      <c r="H166" s="71"/>
      <c r="I166" s="71">
        <f t="shared" si="14"/>
        <v>2505.5</v>
      </c>
      <c r="J166" s="62">
        <v>2505.5</v>
      </c>
      <c r="K166" s="71"/>
      <c r="L166" s="62">
        <f t="shared" si="15"/>
        <v>2505.5</v>
      </c>
    </row>
    <row r="167" spans="1:12" s="43" customFormat="1" ht="46.15" customHeight="1" x14ac:dyDescent="0.3">
      <c r="A167" s="44"/>
      <c r="B167" s="5"/>
      <c r="C167" s="40" t="s">
        <v>24</v>
      </c>
      <c r="D167" s="88" t="s">
        <v>463</v>
      </c>
      <c r="E167" s="88"/>
      <c r="F167" s="35"/>
      <c r="G167" s="71">
        <f>G168</f>
        <v>97.4</v>
      </c>
      <c r="H167" s="71">
        <f>H168</f>
        <v>0</v>
      </c>
      <c r="I167" s="71">
        <f t="shared" si="14"/>
        <v>97.4</v>
      </c>
      <c r="J167" s="62">
        <f>J168</f>
        <v>99.7</v>
      </c>
      <c r="K167" s="71">
        <f>K168</f>
        <v>0</v>
      </c>
      <c r="L167" s="62">
        <f t="shared" si="15"/>
        <v>99.7</v>
      </c>
    </row>
    <row r="168" spans="1:12" ht="40.5" x14ac:dyDescent="0.3">
      <c r="A168" s="10"/>
      <c r="B168" s="5"/>
      <c r="C168" s="34" t="s">
        <v>9</v>
      </c>
      <c r="D168" s="88" t="s">
        <v>463</v>
      </c>
      <c r="E168" s="88">
        <v>200</v>
      </c>
      <c r="F168" s="35">
        <v>9</v>
      </c>
      <c r="G168" s="71">
        <v>97.4</v>
      </c>
      <c r="H168" s="71"/>
      <c r="I168" s="71">
        <f t="shared" si="14"/>
        <v>97.4</v>
      </c>
      <c r="J168" s="62">
        <v>99.7</v>
      </c>
      <c r="K168" s="71"/>
      <c r="L168" s="62">
        <f t="shared" si="15"/>
        <v>99.7</v>
      </c>
    </row>
    <row r="169" spans="1:12" ht="40.5" x14ac:dyDescent="0.3">
      <c r="A169" s="10"/>
      <c r="B169" s="11">
        <v>9</v>
      </c>
      <c r="C169" s="7" t="s">
        <v>128</v>
      </c>
      <c r="D169" s="36" t="s">
        <v>40</v>
      </c>
      <c r="E169" s="36"/>
      <c r="F169" s="7"/>
      <c r="G169" s="72">
        <f>G170</f>
        <v>60312.700000000004</v>
      </c>
      <c r="H169" s="72">
        <f>H170</f>
        <v>290.8</v>
      </c>
      <c r="I169" s="72">
        <f t="shared" si="14"/>
        <v>60603.500000000007</v>
      </c>
      <c r="J169" s="72">
        <f>J170</f>
        <v>60476.7</v>
      </c>
      <c r="K169" s="72">
        <f>K170</f>
        <v>3465.2000000000003</v>
      </c>
      <c r="L169" s="61">
        <f t="shared" si="15"/>
        <v>63941.899999999994</v>
      </c>
    </row>
    <row r="170" spans="1:12" s="43" customFormat="1" ht="20.25" x14ac:dyDescent="0.3">
      <c r="A170" s="44"/>
      <c r="B170" s="11"/>
      <c r="C170" s="99" t="s">
        <v>204</v>
      </c>
      <c r="D170" s="68" t="s">
        <v>276</v>
      </c>
      <c r="E170" s="36"/>
      <c r="F170" s="7"/>
      <c r="G170" s="71">
        <f>G171+G181+G186</f>
        <v>60312.700000000004</v>
      </c>
      <c r="H170" s="71">
        <f>H171+H181+H186</f>
        <v>290.8</v>
      </c>
      <c r="I170" s="71">
        <f t="shared" si="14"/>
        <v>60603.500000000007</v>
      </c>
      <c r="J170" s="71">
        <f>J171+J181+J186</f>
        <v>60476.7</v>
      </c>
      <c r="K170" s="71">
        <f>K171+K181+K186</f>
        <v>3465.2000000000003</v>
      </c>
      <c r="L170" s="62">
        <f t="shared" si="15"/>
        <v>63941.899999999994</v>
      </c>
    </row>
    <row r="171" spans="1:12" ht="60.75" x14ac:dyDescent="0.3">
      <c r="A171" s="10"/>
      <c r="B171" s="5"/>
      <c r="C171" s="34" t="s">
        <v>275</v>
      </c>
      <c r="D171" s="88" t="s">
        <v>277</v>
      </c>
      <c r="E171" s="88"/>
      <c r="F171" s="34"/>
      <c r="G171" s="71">
        <f>G172+G175+G177+G179</f>
        <v>56193.5</v>
      </c>
      <c r="H171" s="71">
        <f>H172+H175+H177+H179</f>
        <v>334.3</v>
      </c>
      <c r="I171" s="71">
        <f t="shared" si="14"/>
        <v>56527.8</v>
      </c>
      <c r="J171" s="71">
        <f>J172+J175+J177+J179</f>
        <v>56355.399999999994</v>
      </c>
      <c r="K171" s="71">
        <f>K172+K175+K177+K179</f>
        <v>334.3</v>
      </c>
      <c r="L171" s="62">
        <f t="shared" si="15"/>
        <v>56689.7</v>
      </c>
    </row>
    <row r="172" spans="1:12" ht="67.5" customHeight="1" x14ac:dyDescent="0.3">
      <c r="A172" s="10"/>
      <c r="B172" s="5"/>
      <c r="C172" s="34" t="s">
        <v>39</v>
      </c>
      <c r="D172" s="88" t="s">
        <v>278</v>
      </c>
      <c r="E172" s="88"/>
      <c r="F172" s="34"/>
      <c r="G172" s="71">
        <f>G173+G174</f>
        <v>54486.6</v>
      </c>
      <c r="H172" s="71">
        <f>H173+H174</f>
        <v>0</v>
      </c>
      <c r="I172" s="71">
        <f t="shared" si="14"/>
        <v>54486.6</v>
      </c>
      <c r="J172" s="62">
        <f>J173+J174</f>
        <v>54644.7</v>
      </c>
      <c r="K172" s="71">
        <f>K173+K174</f>
        <v>0</v>
      </c>
      <c r="L172" s="62">
        <f t="shared" si="15"/>
        <v>54644.7</v>
      </c>
    </row>
    <row r="173" spans="1:12" ht="20.25" x14ac:dyDescent="0.3">
      <c r="A173" s="10"/>
      <c r="B173" s="125"/>
      <c r="C173" s="144" t="s">
        <v>6</v>
      </c>
      <c r="D173" s="127" t="s">
        <v>278</v>
      </c>
      <c r="E173" s="127">
        <v>600</v>
      </c>
      <c r="F173" s="34">
        <v>1</v>
      </c>
      <c r="G173" s="71">
        <v>33486.6</v>
      </c>
      <c r="H173" s="71"/>
      <c r="I173" s="71">
        <f t="shared" si="14"/>
        <v>33486.6</v>
      </c>
      <c r="J173" s="62">
        <v>33644.699999999997</v>
      </c>
      <c r="K173" s="71"/>
      <c r="L173" s="62">
        <f t="shared" si="15"/>
        <v>33644.699999999997</v>
      </c>
    </row>
    <row r="174" spans="1:12" ht="48.6" customHeight="1" x14ac:dyDescent="0.3">
      <c r="A174" s="10"/>
      <c r="B174" s="125"/>
      <c r="C174" s="145"/>
      <c r="D174" s="127"/>
      <c r="E174" s="127"/>
      <c r="F174" s="34">
        <v>3</v>
      </c>
      <c r="G174" s="71">
        <v>21000</v>
      </c>
      <c r="H174" s="71"/>
      <c r="I174" s="71">
        <f t="shared" si="14"/>
        <v>21000</v>
      </c>
      <c r="J174" s="62">
        <v>21000</v>
      </c>
      <c r="K174" s="71"/>
      <c r="L174" s="62">
        <f t="shared" si="15"/>
        <v>21000</v>
      </c>
    </row>
    <row r="175" spans="1:12" ht="157.9" customHeight="1" x14ac:dyDescent="0.3">
      <c r="A175" s="10"/>
      <c r="B175" s="5"/>
      <c r="C175" s="34" t="s">
        <v>280</v>
      </c>
      <c r="D175" s="88" t="s">
        <v>279</v>
      </c>
      <c r="E175" s="88"/>
      <c r="F175" s="34"/>
      <c r="G175" s="71">
        <f>G176</f>
        <v>94.8</v>
      </c>
      <c r="H175" s="71">
        <f>H176</f>
        <v>0</v>
      </c>
      <c r="I175" s="71">
        <f t="shared" si="14"/>
        <v>94.8</v>
      </c>
      <c r="J175" s="62">
        <f>J176</f>
        <v>98.6</v>
      </c>
      <c r="K175" s="71">
        <f>K176</f>
        <v>0</v>
      </c>
      <c r="L175" s="62">
        <f t="shared" si="15"/>
        <v>98.6</v>
      </c>
    </row>
    <row r="176" spans="1:12" ht="40.5" x14ac:dyDescent="0.3">
      <c r="A176" s="10"/>
      <c r="B176" s="86"/>
      <c r="C176" s="91" t="s">
        <v>6</v>
      </c>
      <c r="D176" s="88" t="s">
        <v>279</v>
      </c>
      <c r="E176" s="88">
        <v>600</v>
      </c>
      <c r="F176" s="21">
        <v>1</v>
      </c>
      <c r="G176" s="71">
        <v>94.8</v>
      </c>
      <c r="H176" s="71"/>
      <c r="I176" s="71">
        <f t="shared" si="14"/>
        <v>94.8</v>
      </c>
      <c r="J176" s="62">
        <v>98.6</v>
      </c>
      <c r="K176" s="71"/>
      <c r="L176" s="62">
        <f t="shared" si="15"/>
        <v>98.6</v>
      </c>
    </row>
    <row r="177" spans="1:12" ht="60.75" x14ac:dyDescent="0.3">
      <c r="A177" s="10"/>
      <c r="B177" s="86"/>
      <c r="C177" s="40" t="s">
        <v>185</v>
      </c>
      <c r="D177" s="88" t="s">
        <v>281</v>
      </c>
      <c r="E177" s="88"/>
      <c r="F177" s="34"/>
      <c r="G177" s="71">
        <f>G178</f>
        <v>1402.5</v>
      </c>
      <c r="H177" s="71">
        <f>H178</f>
        <v>290.8</v>
      </c>
      <c r="I177" s="71">
        <f t="shared" si="14"/>
        <v>1693.3</v>
      </c>
      <c r="J177" s="62">
        <f>J178</f>
        <v>1402.5</v>
      </c>
      <c r="K177" s="71">
        <f>K178</f>
        <v>290.8</v>
      </c>
      <c r="L177" s="62">
        <f t="shared" si="15"/>
        <v>1693.3</v>
      </c>
    </row>
    <row r="178" spans="1:12" ht="70.5" customHeight="1" x14ac:dyDescent="0.3">
      <c r="A178" s="10"/>
      <c r="B178" s="86"/>
      <c r="C178" s="90" t="s">
        <v>13</v>
      </c>
      <c r="D178" s="88" t="s">
        <v>281</v>
      </c>
      <c r="E178" s="88">
        <v>600</v>
      </c>
      <c r="F178" s="34"/>
      <c r="G178" s="71">
        <v>1402.5</v>
      </c>
      <c r="H178" s="71">
        <v>290.8</v>
      </c>
      <c r="I178" s="71">
        <f t="shared" si="14"/>
        <v>1693.3</v>
      </c>
      <c r="J178" s="62">
        <v>1402.5</v>
      </c>
      <c r="K178" s="71">
        <v>290.8</v>
      </c>
      <c r="L178" s="62">
        <f t="shared" si="15"/>
        <v>1693.3</v>
      </c>
    </row>
    <row r="179" spans="1:12" ht="57.75" customHeight="1" x14ac:dyDescent="0.3">
      <c r="A179" s="10"/>
      <c r="B179" s="86"/>
      <c r="C179" s="40" t="s">
        <v>186</v>
      </c>
      <c r="D179" s="54" t="s">
        <v>281</v>
      </c>
      <c r="E179" s="59"/>
      <c r="F179" s="34"/>
      <c r="G179" s="71">
        <f>G180</f>
        <v>209.6</v>
      </c>
      <c r="H179" s="71">
        <f>H180</f>
        <v>43.5</v>
      </c>
      <c r="I179" s="71">
        <f t="shared" si="14"/>
        <v>253.1</v>
      </c>
      <c r="J179" s="62">
        <f>J180</f>
        <v>209.6</v>
      </c>
      <c r="K179" s="71">
        <f>K180</f>
        <v>43.5</v>
      </c>
      <c r="L179" s="62">
        <f t="shared" si="15"/>
        <v>253.1</v>
      </c>
    </row>
    <row r="180" spans="1:12" ht="57" customHeight="1" x14ac:dyDescent="0.3">
      <c r="A180" s="10"/>
      <c r="B180" s="86"/>
      <c r="C180" s="31" t="s">
        <v>13</v>
      </c>
      <c r="D180" s="54" t="s">
        <v>281</v>
      </c>
      <c r="E180" s="54" t="s">
        <v>152</v>
      </c>
      <c r="F180" s="34"/>
      <c r="G180" s="71">
        <v>209.6</v>
      </c>
      <c r="H180" s="71">
        <v>43.5</v>
      </c>
      <c r="I180" s="71">
        <f t="shared" si="14"/>
        <v>253.1</v>
      </c>
      <c r="J180" s="62">
        <v>209.6</v>
      </c>
      <c r="K180" s="71">
        <v>43.5</v>
      </c>
      <c r="L180" s="62">
        <f t="shared" si="15"/>
        <v>253.1</v>
      </c>
    </row>
    <row r="181" spans="1:12" s="43" customFormat="1" ht="66.75" customHeight="1" x14ac:dyDescent="0.3">
      <c r="A181" s="44"/>
      <c r="B181" s="86"/>
      <c r="C181" s="52" t="s">
        <v>282</v>
      </c>
      <c r="D181" s="88" t="s">
        <v>283</v>
      </c>
      <c r="E181" s="59"/>
      <c r="F181" s="34"/>
      <c r="G181" s="71">
        <f>G182</f>
        <v>1545.8</v>
      </c>
      <c r="H181" s="71">
        <f>H182</f>
        <v>-43.5</v>
      </c>
      <c r="I181" s="71">
        <f t="shared" si="14"/>
        <v>1502.3</v>
      </c>
      <c r="J181" s="62">
        <f>J182</f>
        <v>1545.8</v>
      </c>
      <c r="K181" s="71">
        <f>K182</f>
        <v>-517.9</v>
      </c>
      <c r="L181" s="62">
        <f t="shared" si="15"/>
        <v>1027.9000000000001</v>
      </c>
    </row>
    <row r="182" spans="1:12" ht="20.25" x14ac:dyDescent="0.3">
      <c r="A182" s="10"/>
      <c r="B182" s="5"/>
      <c r="C182" s="34" t="s">
        <v>41</v>
      </c>
      <c r="D182" s="88" t="s">
        <v>284</v>
      </c>
      <c r="E182" s="88"/>
      <c r="F182" s="34"/>
      <c r="G182" s="71">
        <f>G183+G184+G185</f>
        <v>1545.8</v>
      </c>
      <c r="H182" s="71">
        <f>H183+H184+H185</f>
        <v>-43.5</v>
      </c>
      <c r="I182" s="71">
        <f t="shared" si="14"/>
        <v>1502.3</v>
      </c>
      <c r="J182" s="62">
        <f>J183+J184+J185</f>
        <v>1545.8</v>
      </c>
      <c r="K182" s="71">
        <f>K183+K184+K185</f>
        <v>-517.9</v>
      </c>
      <c r="L182" s="62">
        <f t="shared" si="15"/>
        <v>1027.9000000000001</v>
      </c>
    </row>
    <row r="183" spans="1:12" ht="112.5" customHeight="1" x14ac:dyDescent="0.3">
      <c r="A183" s="10"/>
      <c r="B183" s="5"/>
      <c r="C183" s="34" t="s">
        <v>38</v>
      </c>
      <c r="D183" s="88" t="s">
        <v>284</v>
      </c>
      <c r="E183" s="88">
        <v>100</v>
      </c>
      <c r="F183" s="34">
        <v>2</v>
      </c>
      <c r="G183" s="71">
        <v>1107.8</v>
      </c>
      <c r="H183" s="71"/>
      <c r="I183" s="71">
        <f t="shared" si="14"/>
        <v>1107.8</v>
      </c>
      <c r="J183" s="62">
        <v>1107.8</v>
      </c>
      <c r="K183" s="71">
        <v>-474.4</v>
      </c>
      <c r="L183" s="62">
        <f t="shared" si="15"/>
        <v>633.4</v>
      </c>
    </row>
    <row r="184" spans="1:12" ht="40.5" x14ac:dyDescent="0.3">
      <c r="A184" s="10"/>
      <c r="B184" s="5"/>
      <c r="C184" s="34" t="s">
        <v>9</v>
      </c>
      <c r="D184" s="88" t="s">
        <v>284</v>
      </c>
      <c r="E184" s="88">
        <v>200</v>
      </c>
      <c r="F184" s="34">
        <v>2</v>
      </c>
      <c r="G184" s="71">
        <v>228.5</v>
      </c>
      <c r="H184" s="71"/>
      <c r="I184" s="71">
        <f t="shared" si="14"/>
        <v>228.5</v>
      </c>
      <c r="J184" s="62">
        <v>228.5</v>
      </c>
      <c r="K184" s="71"/>
      <c r="L184" s="62">
        <f t="shared" si="15"/>
        <v>228.5</v>
      </c>
    </row>
    <row r="185" spans="1:12" ht="20.25" x14ac:dyDescent="0.3">
      <c r="A185" s="10"/>
      <c r="B185" s="5"/>
      <c r="C185" s="34" t="s">
        <v>10</v>
      </c>
      <c r="D185" s="88" t="s">
        <v>284</v>
      </c>
      <c r="E185" s="88">
        <v>300</v>
      </c>
      <c r="F185" s="34">
        <v>2</v>
      </c>
      <c r="G185" s="71">
        <v>209.5</v>
      </c>
      <c r="H185" s="71">
        <v>-43.5</v>
      </c>
      <c r="I185" s="71">
        <f t="shared" si="14"/>
        <v>166</v>
      </c>
      <c r="J185" s="62">
        <v>209.5</v>
      </c>
      <c r="K185" s="71">
        <v>-43.5</v>
      </c>
      <c r="L185" s="62">
        <f t="shared" si="15"/>
        <v>166</v>
      </c>
    </row>
    <row r="186" spans="1:12" ht="39" customHeight="1" x14ac:dyDescent="0.3">
      <c r="A186" s="10"/>
      <c r="B186" s="5"/>
      <c r="C186" s="34" t="s">
        <v>286</v>
      </c>
      <c r="D186" s="88" t="s">
        <v>285</v>
      </c>
      <c r="E186" s="88"/>
      <c r="F186" s="34"/>
      <c r="G186" s="71">
        <f>G187+G189</f>
        <v>2573.4</v>
      </c>
      <c r="H186" s="71">
        <f>H187+H189+H191+H193</f>
        <v>0</v>
      </c>
      <c r="I186" s="71">
        <f t="shared" si="14"/>
        <v>2573.4</v>
      </c>
      <c r="J186" s="71">
        <f>J187+J189+J191+J193</f>
        <v>2575.5</v>
      </c>
      <c r="K186" s="71">
        <f>K187+K189+K191+K193</f>
        <v>3648.8</v>
      </c>
      <c r="L186" s="62">
        <f t="shared" si="15"/>
        <v>6224.3</v>
      </c>
    </row>
    <row r="187" spans="1:12" ht="33" customHeight="1" x14ac:dyDescent="0.3">
      <c r="A187" s="10"/>
      <c r="B187" s="5"/>
      <c r="C187" s="34" t="s">
        <v>42</v>
      </c>
      <c r="D187" s="88" t="s">
        <v>287</v>
      </c>
      <c r="E187" s="88"/>
      <c r="F187" s="34"/>
      <c r="G187" s="71">
        <f>G188</f>
        <v>2440.5</v>
      </c>
      <c r="H187" s="71">
        <f>H188</f>
        <v>0</v>
      </c>
      <c r="I187" s="71">
        <f t="shared" si="14"/>
        <v>2440.5</v>
      </c>
      <c r="J187" s="62">
        <f>J188</f>
        <v>2440.5</v>
      </c>
      <c r="K187" s="71">
        <f>K188</f>
        <v>0</v>
      </c>
      <c r="L187" s="62">
        <f t="shared" si="15"/>
        <v>2440.5</v>
      </c>
    </row>
    <row r="188" spans="1:12" ht="109.5" customHeight="1" x14ac:dyDescent="0.3">
      <c r="A188" s="10"/>
      <c r="B188" s="5"/>
      <c r="C188" s="34" t="s">
        <v>38</v>
      </c>
      <c r="D188" s="88" t="s">
        <v>287</v>
      </c>
      <c r="E188" s="88">
        <v>100</v>
      </c>
      <c r="F188" s="34">
        <v>5</v>
      </c>
      <c r="G188" s="71">
        <v>2440.5</v>
      </c>
      <c r="H188" s="71"/>
      <c r="I188" s="71">
        <f t="shared" si="14"/>
        <v>2440.5</v>
      </c>
      <c r="J188" s="62">
        <v>2440.5</v>
      </c>
      <c r="K188" s="71"/>
      <c r="L188" s="62">
        <f t="shared" si="15"/>
        <v>2440.5</v>
      </c>
    </row>
    <row r="189" spans="1:12" s="43" customFormat="1" ht="36.6" customHeight="1" x14ac:dyDescent="0.3">
      <c r="A189" s="44"/>
      <c r="B189" s="5"/>
      <c r="C189" s="40" t="s">
        <v>24</v>
      </c>
      <c r="D189" s="88" t="s">
        <v>462</v>
      </c>
      <c r="E189" s="88"/>
      <c r="F189" s="34"/>
      <c r="G189" s="71">
        <f>G190</f>
        <v>132.9</v>
      </c>
      <c r="H189" s="71">
        <f>H190</f>
        <v>0</v>
      </c>
      <c r="I189" s="71">
        <f t="shared" si="14"/>
        <v>132.9</v>
      </c>
      <c r="J189" s="62">
        <f>J190</f>
        <v>135</v>
      </c>
      <c r="K189" s="71">
        <f>K190</f>
        <v>0</v>
      </c>
      <c r="L189" s="62">
        <f t="shared" si="15"/>
        <v>135</v>
      </c>
    </row>
    <row r="190" spans="1:12" ht="40.5" x14ac:dyDescent="0.3">
      <c r="A190" s="10"/>
      <c r="B190" s="5"/>
      <c r="C190" s="34" t="s">
        <v>9</v>
      </c>
      <c r="D190" s="88" t="s">
        <v>462</v>
      </c>
      <c r="E190" s="88">
        <v>200</v>
      </c>
      <c r="F190" s="34">
        <v>5</v>
      </c>
      <c r="G190" s="71">
        <v>132.9</v>
      </c>
      <c r="H190" s="71"/>
      <c r="I190" s="71">
        <f t="shared" si="14"/>
        <v>132.9</v>
      </c>
      <c r="J190" s="62">
        <v>135</v>
      </c>
      <c r="K190" s="71"/>
      <c r="L190" s="62">
        <f t="shared" si="15"/>
        <v>135</v>
      </c>
    </row>
    <row r="191" spans="1:12" s="43" customFormat="1" ht="58.5" x14ac:dyDescent="0.3">
      <c r="A191" s="44"/>
      <c r="B191" s="5"/>
      <c r="C191" s="118" t="s">
        <v>477</v>
      </c>
      <c r="D191" s="117" t="s">
        <v>476</v>
      </c>
      <c r="E191" s="117"/>
      <c r="F191" s="34"/>
      <c r="G191" s="71"/>
      <c r="H191" s="71"/>
      <c r="I191" s="71"/>
      <c r="J191" s="62">
        <f>J192</f>
        <v>0</v>
      </c>
      <c r="K191" s="71">
        <f>K192</f>
        <v>3174.4</v>
      </c>
      <c r="L191" s="62">
        <f t="shared" ref="L191" si="16">J191+K191</f>
        <v>3174.4</v>
      </c>
    </row>
    <row r="192" spans="1:12" s="43" customFormat="1" ht="39" x14ac:dyDescent="0.3">
      <c r="A192" s="44"/>
      <c r="B192" s="5"/>
      <c r="C192" s="118" t="s">
        <v>9</v>
      </c>
      <c r="D192" s="117" t="s">
        <v>476</v>
      </c>
      <c r="E192" s="117" t="s">
        <v>151</v>
      </c>
      <c r="F192" s="34"/>
      <c r="G192" s="71"/>
      <c r="H192" s="71"/>
      <c r="I192" s="71">
        <f t="shared" si="14"/>
        <v>0</v>
      </c>
      <c r="J192" s="62"/>
      <c r="K192" s="71">
        <v>3174.4</v>
      </c>
      <c r="L192" s="62">
        <f t="shared" si="15"/>
        <v>3174.4</v>
      </c>
    </row>
    <row r="193" spans="1:12" s="43" customFormat="1" ht="58.5" x14ac:dyDescent="0.3">
      <c r="A193" s="44"/>
      <c r="B193" s="5"/>
      <c r="C193" s="118" t="s">
        <v>478</v>
      </c>
      <c r="D193" s="117" t="s">
        <v>476</v>
      </c>
      <c r="E193" s="117"/>
      <c r="F193" s="34"/>
      <c r="G193" s="71"/>
      <c r="H193" s="71"/>
      <c r="I193" s="71"/>
      <c r="J193" s="62">
        <f>J194</f>
        <v>0</v>
      </c>
      <c r="K193" s="71">
        <f>K194</f>
        <v>474.4</v>
      </c>
      <c r="L193" s="62">
        <f t="shared" ref="L193" si="17">J193+K193</f>
        <v>474.4</v>
      </c>
    </row>
    <row r="194" spans="1:12" s="43" customFormat="1" ht="39" x14ac:dyDescent="0.3">
      <c r="A194" s="44"/>
      <c r="B194" s="5"/>
      <c r="C194" s="118" t="s">
        <v>9</v>
      </c>
      <c r="D194" s="117" t="s">
        <v>476</v>
      </c>
      <c r="E194" s="117" t="s">
        <v>151</v>
      </c>
      <c r="F194" s="34"/>
      <c r="G194" s="71"/>
      <c r="H194" s="71"/>
      <c r="I194" s="71">
        <f t="shared" si="14"/>
        <v>0</v>
      </c>
      <c r="J194" s="62"/>
      <c r="K194" s="71">
        <v>474.4</v>
      </c>
      <c r="L194" s="62">
        <f t="shared" si="15"/>
        <v>474.4</v>
      </c>
    </row>
    <row r="195" spans="1:12" ht="66" customHeight="1" x14ac:dyDescent="0.3">
      <c r="A195" s="10"/>
      <c r="B195" s="11">
        <v>10</v>
      </c>
      <c r="C195" s="12" t="s">
        <v>43</v>
      </c>
      <c r="D195" s="36" t="s">
        <v>44</v>
      </c>
      <c r="E195" s="36"/>
      <c r="F195" s="13"/>
      <c r="G195" s="72">
        <f>G196</f>
        <v>93379.5</v>
      </c>
      <c r="H195" s="72">
        <f>H196</f>
        <v>0</v>
      </c>
      <c r="I195" s="72">
        <f t="shared" si="14"/>
        <v>93379.5</v>
      </c>
      <c r="J195" s="61">
        <f>J196</f>
        <v>93278.399999999994</v>
      </c>
      <c r="K195" s="72">
        <f>K196</f>
        <v>0</v>
      </c>
      <c r="L195" s="61">
        <f t="shared" si="15"/>
        <v>93278.399999999994</v>
      </c>
    </row>
    <row r="196" spans="1:12" s="43" customFormat="1" ht="40.5" customHeight="1" x14ac:dyDescent="0.3">
      <c r="A196" s="44"/>
      <c r="B196" s="11"/>
      <c r="C196" s="99" t="s">
        <v>204</v>
      </c>
      <c r="D196" s="68" t="s">
        <v>288</v>
      </c>
      <c r="E196" s="36"/>
      <c r="F196" s="13"/>
      <c r="G196" s="71">
        <f>G197+G206+G211+G214+G217+G220</f>
        <v>93379.5</v>
      </c>
      <c r="H196" s="71">
        <f>H197+H206+H211+H214+H217+H220</f>
        <v>0</v>
      </c>
      <c r="I196" s="71">
        <f t="shared" si="14"/>
        <v>93379.5</v>
      </c>
      <c r="J196" s="71">
        <f>J197+J206+J211+J214+J217+J220</f>
        <v>93278.399999999994</v>
      </c>
      <c r="K196" s="71">
        <f>K197+K206+K211+K214+K217+K220</f>
        <v>0</v>
      </c>
      <c r="L196" s="62">
        <f t="shared" si="15"/>
        <v>93278.399999999994</v>
      </c>
    </row>
    <row r="197" spans="1:12" ht="78" customHeight="1" x14ac:dyDescent="0.3">
      <c r="A197" s="10"/>
      <c r="B197" s="5"/>
      <c r="C197" s="34" t="s">
        <v>289</v>
      </c>
      <c r="D197" s="88" t="s">
        <v>290</v>
      </c>
      <c r="E197" s="88"/>
      <c r="F197" s="35"/>
      <c r="G197" s="71">
        <f>G198+G200+G204</f>
        <v>33389.699999999997</v>
      </c>
      <c r="H197" s="71">
        <f>H198+H200+H204</f>
        <v>0</v>
      </c>
      <c r="I197" s="71">
        <f t="shared" si="14"/>
        <v>33389.699999999997</v>
      </c>
      <c r="J197" s="62">
        <f>J198+J200+J204</f>
        <v>33408.1</v>
      </c>
      <c r="K197" s="71">
        <f>K198+K200+K204</f>
        <v>0</v>
      </c>
      <c r="L197" s="62">
        <f t="shared" si="15"/>
        <v>33408.1</v>
      </c>
    </row>
    <row r="198" spans="1:12" ht="60.75" x14ac:dyDescent="0.3">
      <c r="A198" s="10"/>
      <c r="B198" s="5"/>
      <c r="C198" s="34" t="s">
        <v>45</v>
      </c>
      <c r="D198" s="88" t="s">
        <v>291</v>
      </c>
      <c r="E198" s="88"/>
      <c r="F198" s="35"/>
      <c r="G198" s="71">
        <f>G199</f>
        <v>2448.3000000000002</v>
      </c>
      <c r="H198" s="71">
        <f>H199</f>
        <v>0</v>
      </c>
      <c r="I198" s="71">
        <f t="shared" si="14"/>
        <v>2448.3000000000002</v>
      </c>
      <c r="J198" s="62">
        <f>J199</f>
        <v>2448.3000000000002</v>
      </c>
      <c r="K198" s="71">
        <f>K199</f>
        <v>0</v>
      </c>
      <c r="L198" s="62">
        <f t="shared" si="15"/>
        <v>2448.3000000000002</v>
      </c>
    </row>
    <row r="199" spans="1:12" ht="50.25" customHeight="1" x14ac:dyDescent="0.3">
      <c r="A199" s="10"/>
      <c r="B199" s="5"/>
      <c r="C199" s="34" t="s">
        <v>9</v>
      </c>
      <c r="D199" s="88" t="s">
        <v>291</v>
      </c>
      <c r="E199" s="88">
        <v>200</v>
      </c>
      <c r="F199" s="35">
        <v>10</v>
      </c>
      <c r="G199" s="71">
        <v>2448.3000000000002</v>
      </c>
      <c r="H199" s="71"/>
      <c r="I199" s="71">
        <f t="shared" si="14"/>
        <v>2448.3000000000002</v>
      </c>
      <c r="J199" s="62">
        <v>2448.3000000000002</v>
      </c>
      <c r="K199" s="71"/>
      <c r="L199" s="62">
        <f t="shared" si="15"/>
        <v>2448.3000000000002</v>
      </c>
    </row>
    <row r="200" spans="1:12" ht="87" customHeight="1" x14ac:dyDescent="0.3">
      <c r="A200" s="10"/>
      <c r="B200" s="5"/>
      <c r="C200" s="34" t="s">
        <v>407</v>
      </c>
      <c r="D200" s="88" t="s">
        <v>292</v>
      </c>
      <c r="E200" s="88"/>
      <c r="F200" s="35"/>
      <c r="G200" s="71">
        <f>G201+G202+G203</f>
        <v>30689.399999999998</v>
      </c>
      <c r="H200" s="71">
        <f>H201+H202+H203</f>
        <v>0</v>
      </c>
      <c r="I200" s="71">
        <f t="shared" si="14"/>
        <v>30689.399999999998</v>
      </c>
      <c r="J200" s="62">
        <f>J201+J202+J203</f>
        <v>30707.8</v>
      </c>
      <c r="K200" s="71">
        <f>K201+K202+K203</f>
        <v>0</v>
      </c>
      <c r="L200" s="62">
        <f t="shared" si="15"/>
        <v>30707.8</v>
      </c>
    </row>
    <row r="201" spans="1:12" ht="109.5" customHeight="1" x14ac:dyDescent="0.3">
      <c r="A201" s="10"/>
      <c r="B201" s="5"/>
      <c r="C201" s="34" t="s">
        <v>38</v>
      </c>
      <c r="D201" s="88" t="s">
        <v>292</v>
      </c>
      <c r="E201" s="88">
        <v>100</v>
      </c>
      <c r="F201" s="35">
        <v>10</v>
      </c>
      <c r="G201" s="71">
        <v>28581.200000000001</v>
      </c>
      <c r="H201" s="71"/>
      <c r="I201" s="71">
        <f t="shared" si="14"/>
        <v>28581.200000000001</v>
      </c>
      <c r="J201" s="62">
        <v>28581.200000000001</v>
      </c>
      <c r="K201" s="71"/>
      <c r="L201" s="62">
        <f t="shared" si="15"/>
        <v>28581.200000000001</v>
      </c>
    </row>
    <row r="202" spans="1:12" ht="64.5" customHeight="1" x14ac:dyDescent="0.3">
      <c r="A202" s="10"/>
      <c r="B202" s="5"/>
      <c r="C202" s="34" t="s">
        <v>9</v>
      </c>
      <c r="D202" s="88" t="s">
        <v>292</v>
      </c>
      <c r="E202" s="88">
        <v>200</v>
      </c>
      <c r="F202" s="35">
        <v>10</v>
      </c>
      <c r="G202" s="71">
        <v>2077.1</v>
      </c>
      <c r="H202" s="71"/>
      <c r="I202" s="71">
        <f t="shared" si="14"/>
        <v>2077.1</v>
      </c>
      <c r="J202" s="62">
        <v>2095.5</v>
      </c>
      <c r="K202" s="71"/>
      <c r="L202" s="62">
        <f t="shared" si="15"/>
        <v>2095.5</v>
      </c>
    </row>
    <row r="203" spans="1:12" ht="23.25" customHeight="1" x14ac:dyDescent="0.3">
      <c r="A203" s="10"/>
      <c r="B203" s="5"/>
      <c r="C203" s="34" t="s">
        <v>11</v>
      </c>
      <c r="D203" s="88" t="s">
        <v>292</v>
      </c>
      <c r="E203" s="88">
        <v>800</v>
      </c>
      <c r="F203" s="35">
        <v>10</v>
      </c>
      <c r="G203" s="71">
        <v>31.1</v>
      </c>
      <c r="H203" s="71"/>
      <c r="I203" s="71">
        <f t="shared" si="14"/>
        <v>31.1</v>
      </c>
      <c r="J203" s="62">
        <v>31.1</v>
      </c>
      <c r="K203" s="71"/>
      <c r="L203" s="62">
        <f t="shared" si="15"/>
        <v>31.1</v>
      </c>
    </row>
    <row r="204" spans="1:12" ht="158.44999999999999" customHeight="1" x14ac:dyDescent="0.3">
      <c r="A204" s="10"/>
      <c r="B204" s="5"/>
      <c r="C204" s="34" t="s">
        <v>192</v>
      </c>
      <c r="D204" s="88" t="s">
        <v>293</v>
      </c>
      <c r="E204" s="88"/>
      <c r="F204" s="35"/>
      <c r="G204" s="71">
        <f>G205</f>
        <v>252</v>
      </c>
      <c r="H204" s="71">
        <f>H205</f>
        <v>0</v>
      </c>
      <c r="I204" s="71">
        <f t="shared" si="14"/>
        <v>252</v>
      </c>
      <c r="J204" s="62">
        <f>J205</f>
        <v>252</v>
      </c>
      <c r="K204" s="71">
        <f>K205</f>
        <v>0</v>
      </c>
      <c r="L204" s="62">
        <f t="shared" si="15"/>
        <v>252</v>
      </c>
    </row>
    <row r="205" spans="1:12" ht="47.25" customHeight="1" x14ac:dyDescent="0.3">
      <c r="A205" s="10"/>
      <c r="B205" s="5"/>
      <c r="C205" s="34" t="s">
        <v>9</v>
      </c>
      <c r="D205" s="88" t="s">
        <v>293</v>
      </c>
      <c r="E205" s="88">
        <v>200</v>
      </c>
      <c r="F205" s="35">
        <v>9</v>
      </c>
      <c r="G205" s="71">
        <v>252</v>
      </c>
      <c r="H205" s="71"/>
      <c r="I205" s="71">
        <f t="shared" si="14"/>
        <v>252</v>
      </c>
      <c r="J205" s="62">
        <v>252</v>
      </c>
      <c r="K205" s="71"/>
      <c r="L205" s="62">
        <f t="shared" si="15"/>
        <v>252</v>
      </c>
    </row>
    <row r="206" spans="1:12" ht="81" customHeight="1" x14ac:dyDescent="0.3">
      <c r="A206" s="10"/>
      <c r="B206" s="5"/>
      <c r="C206" s="34" t="s">
        <v>295</v>
      </c>
      <c r="D206" s="88" t="s">
        <v>294</v>
      </c>
      <c r="E206" s="88"/>
      <c r="F206" s="35"/>
      <c r="G206" s="71">
        <f>G207</f>
        <v>222.2</v>
      </c>
      <c r="H206" s="71">
        <f>H207</f>
        <v>0</v>
      </c>
      <c r="I206" s="71">
        <f t="shared" si="14"/>
        <v>222.2</v>
      </c>
      <c r="J206" s="62">
        <f>J207</f>
        <v>102.7</v>
      </c>
      <c r="K206" s="71">
        <f>K207</f>
        <v>0</v>
      </c>
      <c r="L206" s="62">
        <f t="shared" si="15"/>
        <v>102.7</v>
      </c>
    </row>
    <row r="207" spans="1:12" ht="60.75" x14ac:dyDescent="0.3">
      <c r="A207" s="10"/>
      <c r="B207" s="5"/>
      <c r="C207" s="92" t="s">
        <v>46</v>
      </c>
      <c r="D207" s="89" t="s">
        <v>296</v>
      </c>
      <c r="E207" s="89"/>
      <c r="F207" s="35"/>
      <c r="G207" s="71">
        <f>G208+G209+G210</f>
        <v>222.2</v>
      </c>
      <c r="H207" s="71">
        <f>H208+H209+H210</f>
        <v>0</v>
      </c>
      <c r="I207" s="71">
        <f t="shared" si="14"/>
        <v>222.2</v>
      </c>
      <c r="J207" s="71">
        <f>J208+J209+J210</f>
        <v>102.7</v>
      </c>
      <c r="K207" s="71">
        <f>K208+K209+K210</f>
        <v>0</v>
      </c>
      <c r="L207" s="62">
        <f t="shared" si="15"/>
        <v>102.7</v>
      </c>
    </row>
    <row r="208" spans="1:12" ht="40.5" x14ac:dyDescent="0.3">
      <c r="A208" s="10"/>
      <c r="B208" s="20"/>
      <c r="C208" s="92" t="s">
        <v>9</v>
      </c>
      <c r="D208" s="89" t="s">
        <v>296</v>
      </c>
      <c r="E208" s="89">
        <v>200</v>
      </c>
      <c r="F208" s="22"/>
      <c r="G208" s="71">
        <v>112.2</v>
      </c>
      <c r="H208" s="71"/>
      <c r="I208" s="71">
        <f t="shared" si="14"/>
        <v>112.2</v>
      </c>
      <c r="J208" s="62">
        <v>102.7</v>
      </c>
      <c r="K208" s="71"/>
      <c r="L208" s="62">
        <f t="shared" si="15"/>
        <v>102.7</v>
      </c>
    </row>
    <row r="209" spans="1:12" ht="20.25" customHeight="1" x14ac:dyDescent="0.3">
      <c r="A209" s="10"/>
      <c r="B209" s="53"/>
      <c r="C209" s="92" t="s">
        <v>10</v>
      </c>
      <c r="D209" s="89" t="s">
        <v>296</v>
      </c>
      <c r="E209" s="89">
        <v>300</v>
      </c>
      <c r="F209" s="24">
        <v>7</v>
      </c>
      <c r="G209" s="71">
        <v>46</v>
      </c>
      <c r="H209" s="71"/>
      <c r="I209" s="71">
        <f t="shared" si="14"/>
        <v>46</v>
      </c>
      <c r="J209" s="62">
        <v>0</v>
      </c>
      <c r="K209" s="71"/>
      <c r="L209" s="62">
        <f t="shared" si="15"/>
        <v>0</v>
      </c>
    </row>
    <row r="210" spans="1:12" ht="20.25" customHeight="1" x14ac:dyDescent="0.3">
      <c r="A210" s="10"/>
      <c r="B210" s="86"/>
      <c r="C210" s="92" t="s">
        <v>6</v>
      </c>
      <c r="D210" s="89" t="s">
        <v>296</v>
      </c>
      <c r="E210" s="39">
        <v>600</v>
      </c>
      <c r="F210" s="22">
        <v>9</v>
      </c>
      <c r="G210" s="71">
        <v>64</v>
      </c>
      <c r="H210" s="71"/>
      <c r="I210" s="71">
        <f t="shared" si="14"/>
        <v>64</v>
      </c>
      <c r="J210" s="62">
        <v>0</v>
      </c>
      <c r="K210" s="71"/>
      <c r="L210" s="62">
        <f t="shared" si="15"/>
        <v>0</v>
      </c>
    </row>
    <row r="211" spans="1:12" s="43" customFormat="1" ht="50.45" customHeight="1" x14ac:dyDescent="0.3">
      <c r="A211" s="44"/>
      <c r="B211" s="86"/>
      <c r="C211" s="64" t="s">
        <v>298</v>
      </c>
      <c r="D211" s="103" t="s">
        <v>297</v>
      </c>
      <c r="E211" s="103"/>
      <c r="F211" s="22"/>
      <c r="G211" s="71">
        <f t="shared" ref="G211:K212" si="18">G212</f>
        <v>140</v>
      </c>
      <c r="H211" s="71">
        <f t="shared" si="18"/>
        <v>0</v>
      </c>
      <c r="I211" s="71">
        <f t="shared" si="14"/>
        <v>140</v>
      </c>
      <c r="J211" s="62">
        <f t="shared" si="18"/>
        <v>140</v>
      </c>
      <c r="K211" s="71">
        <f t="shared" si="18"/>
        <v>0</v>
      </c>
      <c r="L211" s="62">
        <f t="shared" si="15"/>
        <v>140</v>
      </c>
    </row>
    <row r="212" spans="1:12" s="43" customFormat="1" ht="45" customHeight="1" x14ac:dyDescent="0.3">
      <c r="A212" s="44"/>
      <c r="B212" s="86"/>
      <c r="C212" s="64" t="s">
        <v>181</v>
      </c>
      <c r="D212" s="103" t="s">
        <v>299</v>
      </c>
      <c r="E212" s="103"/>
      <c r="F212" s="22"/>
      <c r="G212" s="71">
        <f t="shared" si="18"/>
        <v>140</v>
      </c>
      <c r="H212" s="71">
        <f t="shared" si="18"/>
        <v>0</v>
      </c>
      <c r="I212" s="71">
        <f t="shared" si="14"/>
        <v>140</v>
      </c>
      <c r="J212" s="62">
        <f t="shared" si="18"/>
        <v>140</v>
      </c>
      <c r="K212" s="71">
        <f t="shared" si="18"/>
        <v>0</v>
      </c>
      <c r="L212" s="62">
        <f t="shared" si="15"/>
        <v>140</v>
      </c>
    </row>
    <row r="213" spans="1:12" s="43" customFormat="1" ht="43.5" customHeight="1" x14ac:dyDescent="0.3">
      <c r="A213" s="44"/>
      <c r="B213" s="86"/>
      <c r="C213" s="64" t="s">
        <v>9</v>
      </c>
      <c r="D213" s="103" t="s">
        <v>299</v>
      </c>
      <c r="E213" s="103" t="s">
        <v>151</v>
      </c>
      <c r="F213" s="22"/>
      <c r="G213" s="71">
        <v>140</v>
      </c>
      <c r="H213" s="71"/>
      <c r="I213" s="71">
        <f t="shared" si="14"/>
        <v>140</v>
      </c>
      <c r="J213" s="62">
        <v>140</v>
      </c>
      <c r="K213" s="71"/>
      <c r="L213" s="62">
        <f t="shared" si="15"/>
        <v>140</v>
      </c>
    </row>
    <row r="214" spans="1:12" ht="60.75" x14ac:dyDescent="0.3">
      <c r="A214" s="10"/>
      <c r="B214" s="5"/>
      <c r="C214" s="34" t="s">
        <v>300</v>
      </c>
      <c r="D214" s="88" t="s">
        <v>301</v>
      </c>
      <c r="E214" s="88"/>
      <c r="F214" s="35"/>
      <c r="G214" s="71">
        <f t="shared" ref="G214:K215" si="19">G215</f>
        <v>16</v>
      </c>
      <c r="H214" s="71">
        <f t="shared" si="19"/>
        <v>0</v>
      </c>
      <c r="I214" s="71">
        <f t="shared" si="14"/>
        <v>16</v>
      </c>
      <c r="J214" s="62">
        <f t="shared" si="19"/>
        <v>16</v>
      </c>
      <c r="K214" s="71">
        <f t="shared" si="19"/>
        <v>0</v>
      </c>
      <c r="L214" s="62">
        <f t="shared" si="15"/>
        <v>16</v>
      </c>
    </row>
    <row r="215" spans="1:12" ht="37.15" customHeight="1" x14ac:dyDescent="0.3">
      <c r="A215" s="10"/>
      <c r="B215" s="5"/>
      <c r="C215" s="34" t="s">
        <v>150</v>
      </c>
      <c r="D215" s="88" t="s">
        <v>302</v>
      </c>
      <c r="E215" s="88"/>
      <c r="F215" s="35"/>
      <c r="G215" s="71">
        <f t="shared" si="19"/>
        <v>16</v>
      </c>
      <c r="H215" s="71">
        <f t="shared" si="19"/>
        <v>0</v>
      </c>
      <c r="I215" s="71">
        <f t="shared" si="14"/>
        <v>16</v>
      </c>
      <c r="J215" s="62">
        <f t="shared" si="19"/>
        <v>16</v>
      </c>
      <c r="K215" s="71">
        <f t="shared" si="19"/>
        <v>0</v>
      </c>
      <c r="L215" s="62">
        <f t="shared" si="15"/>
        <v>16</v>
      </c>
    </row>
    <row r="216" spans="1:12" ht="40.5" x14ac:dyDescent="0.3">
      <c r="A216" s="10"/>
      <c r="B216" s="5"/>
      <c r="C216" s="34" t="s">
        <v>9</v>
      </c>
      <c r="D216" s="88" t="s">
        <v>302</v>
      </c>
      <c r="E216" s="88">
        <v>200</v>
      </c>
      <c r="F216" s="35">
        <v>14</v>
      </c>
      <c r="G216" s="71">
        <v>16</v>
      </c>
      <c r="H216" s="71"/>
      <c r="I216" s="71">
        <f t="shared" si="14"/>
        <v>16</v>
      </c>
      <c r="J216" s="62">
        <v>16</v>
      </c>
      <c r="K216" s="71"/>
      <c r="L216" s="62">
        <f t="shared" si="15"/>
        <v>16</v>
      </c>
    </row>
    <row r="217" spans="1:12" ht="64.5" customHeight="1" x14ac:dyDescent="0.3">
      <c r="A217" s="10"/>
      <c r="B217" s="5"/>
      <c r="C217" s="34" t="s">
        <v>303</v>
      </c>
      <c r="D217" s="56" t="s">
        <v>304</v>
      </c>
      <c r="E217" s="56"/>
      <c r="F217" s="35"/>
      <c r="G217" s="71">
        <f t="shared" ref="G217:K218" si="20">G218</f>
        <v>59568</v>
      </c>
      <c r="H217" s="71">
        <f t="shared" si="20"/>
        <v>0</v>
      </c>
      <c r="I217" s="71">
        <f t="shared" si="14"/>
        <v>59568</v>
      </c>
      <c r="J217" s="62">
        <f t="shared" si="20"/>
        <v>59568</v>
      </c>
      <c r="K217" s="71">
        <f t="shared" si="20"/>
        <v>0</v>
      </c>
      <c r="L217" s="62">
        <f t="shared" si="15"/>
        <v>59568</v>
      </c>
    </row>
    <row r="218" spans="1:12" ht="39.75" customHeight="1" x14ac:dyDescent="0.3">
      <c r="A218" s="10"/>
      <c r="B218" s="5"/>
      <c r="C218" s="34" t="s">
        <v>158</v>
      </c>
      <c r="D218" s="56" t="s">
        <v>305</v>
      </c>
      <c r="E218" s="56"/>
      <c r="F218" s="35"/>
      <c r="G218" s="71">
        <f t="shared" si="20"/>
        <v>59568</v>
      </c>
      <c r="H218" s="71">
        <f t="shared" si="20"/>
        <v>0</v>
      </c>
      <c r="I218" s="71">
        <f t="shared" si="14"/>
        <v>59568</v>
      </c>
      <c r="J218" s="62">
        <f t="shared" si="20"/>
        <v>59568</v>
      </c>
      <c r="K218" s="71">
        <f t="shared" si="20"/>
        <v>0</v>
      </c>
      <c r="L218" s="62">
        <f t="shared" si="15"/>
        <v>59568</v>
      </c>
    </row>
    <row r="219" spans="1:12" ht="44.25" customHeight="1" x14ac:dyDescent="0.3">
      <c r="A219" s="10"/>
      <c r="B219" s="5"/>
      <c r="C219" s="19" t="s">
        <v>13</v>
      </c>
      <c r="D219" s="56" t="s">
        <v>305</v>
      </c>
      <c r="E219" s="56" t="s">
        <v>152</v>
      </c>
      <c r="F219" s="35"/>
      <c r="G219" s="71">
        <v>59568</v>
      </c>
      <c r="H219" s="71"/>
      <c r="I219" s="71">
        <f t="shared" si="14"/>
        <v>59568</v>
      </c>
      <c r="J219" s="62">
        <v>59568</v>
      </c>
      <c r="K219" s="71"/>
      <c r="L219" s="62">
        <f t="shared" si="15"/>
        <v>59568</v>
      </c>
    </row>
    <row r="220" spans="1:12" s="43" customFormat="1" ht="57" customHeight="1" x14ac:dyDescent="0.3">
      <c r="A220" s="44"/>
      <c r="B220" s="5"/>
      <c r="C220" s="19" t="s">
        <v>307</v>
      </c>
      <c r="D220" s="56" t="s">
        <v>306</v>
      </c>
      <c r="E220" s="56"/>
      <c r="F220" s="35"/>
      <c r="G220" s="71">
        <f>+G221</f>
        <v>43.6</v>
      </c>
      <c r="H220" s="71">
        <f>+H221</f>
        <v>0</v>
      </c>
      <c r="I220" s="71">
        <f t="shared" si="14"/>
        <v>43.6</v>
      </c>
      <c r="J220" s="71">
        <f>+J221</f>
        <v>43.6</v>
      </c>
      <c r="K220" s="71">
        <f>+K221</f>
        <v>0</v>
      </c>
      <c r="L220" s="62">
        <f t="shared" si="15"/>
        <v>43.6</v>
      </c>
    </row>
    <row r="221" spans="1:12" ht="28.5" customHeight="1" x14ac:dyDescent="0.3">
      <c r="A221" s="10"/>
      <c r="B221" s="5"/>
      <c r="C221" s="40" t="s">
        <v>37</v>
      </c>
      <c r="D221" s="56" t="s">
        <v>308</v>
      </c>
      <c r="E221" s="56"/>
      <c r="F221" s="35"/>
      <c r="G221" s="71">
        <f>G222</f>
        <v>43.6</v>
      </c>
      <c r="H221" s="71">
        <f>H222</f>
        <v>0</v>
      </c>
      <c r="I221" s="71">
        <f t="shared" si="14"/>
        <v>43.6</v>
      </c>
      <c r="J221" s="62">
        <f>J222</f>
        <v>43.6</v>
      </c>
      <c r="K221" s="71">
        <f>K222</f>
        <v>0</v>
      </c>
      <c r="L221" s="62">
        <f t="shared" si="15"/>
        <v>43.6</v>
      </c>
    </row>
    <row r="222" spans="1:12" ht="42.75" customHeight="1" x14ac:dyDescent="0.3">
      <c r="A222" s="10"/>
      <c r="B222" s="5"/>
      <c r="C222" s="40" t="s">
        <v>9</v>
      </c>
      <c r="D222" s="56" t="s">
        <v>308</v>
      </c>
      <c r="E222" s="56" t="s">
        <v>151</v>
      </c>
      <c r="F222" s="35">
        <v>7</v>
      </c>
      <c r="G222" s="71">
        <v>43.6</v>
      </c>
      <c r="H222" s="71"/>
      <c r="I222" s="71">
        <f t="shared" si="14"/>
        <v>43.6</v>
      </c>
      <c r="J222" s="62">
        <v>43.6</v>
      </c>
      <c r="K222" s="71"/>
      <c r="L222" s="62">
        <f t="shared" si="15"/>
        <v>43.6</v>
      </c>
    </row>
    <row r="223" spans="1:12" ht="59.45" customHeight="1" x14ac:dyDescent="0.3">
      <c r="A223" s="10"/>
      <c r="B223" s="11">
        <v>11</v>
      </c>
      <c r="C223" s="7" t="s">
        <v>146</v>
      </c>
      <c r="D223" s="36" t="s">
        <v>47</v>
      </c>
      <c r="E223" s="36"/>
      <c r="F223" s="13"/>
      <c r="G223" s="72">
        <f>G224</f>
        <v>99130.7</v>
      </c>
      <c r="H223" s="72">
        <f>H224</f>
        <v>-637</v>
      </c>
      <c r="I223" s="72">
        <f t="shared" si="14"/>
        <v>98493.7</v>
      </c>
      <c r="J223" s="61">
        <f>J224</f>
        <v>97688</v>
      </c>
      <c r="K223" s="72">
        <f>K224</f>
        <v>204.2</v>
      </c>
      <c r="L223" s="61">
        <f t="shared" si="15"/>
        <v>97892.2</v>
      </c>
    </row>
    <row r="224" spans="1:12" s="43" customFormat="1" ht="31.5" customHeight="1" x14ac:dyDescent="0.3">
      <c r="A224" s="44"/>
      <c r="B224" s="11"/>
      <c r="C224" s="99" t="s">
        <v>204</v>
      </c>
      <c r="D224" s="68" t="s">
        <v>309</v>
      </c>
      <c r="E224" s="36"/>
      <c r="F224" s="13"/>
      <c r="G224" s="71">
        <f>G225+G230+G235+G242+G246</f>
        <v>99130.7</v>
      </c>
      <c r="H224" s="71">
        <f>H225+H230+H235+H242+H246</f>
        <v>-637</v>
      </c>
      <c r="I224" s="71">
        <f t="shared" si="14"/>
        <v>98493.7</v>
      </c>
      <c r="J224" s="62">
        <f>J225+J230+J235+J242+J246</f>
        <v>97688</v>
      </c>
      <c r="K224" s="71">
        <f>K225+K230+K235+K242+K246</f>
        <v>204.2</v>
      </c>
      <c r="L224" s="62">
        <f t="shared" si="15"/>
        <v>97892.2</v>
      </c>
    </row>
    <row r="225" spans="1:12" ht="40.5" x14ac:dyDescent="0.3">
      <c r="A225" s="10"/>
      <c r="B225" s="5"/>
      <c r="C225" s="34" t="s">
        <v>310</v>
      </c>
      <c r="D225" s="88" t="s">
        <v>311</v>
      </c>
      <c r="E225" s="88"/>
      <c r="F225" s="35"/>
      <c r="G225" s="71">
        <f>G226+G228</f>
        <v>2597.3000000000002</v>
      </c>
      <c r="H225" s="71">
        <f>H226+H228</f>
        <v>0</v>
      </c>
      <c r="I225" s="71">
        <f t="shared" si="14"/>
        <v>2597.3000000000002</v>
      </c>
      <c r="J225" s="71">
        <f>J226+J228</f>
        <v>2597.3000000000002</v>
      </c>
      <c r="K225" s="71">
        <f>K226+K228</f>
        <v>0</v>
      </c>
      <c r="L225" s="62">
        <f t="shared" si="15"/>
        <v>2597.3000000000002</v>
      </c>
    </row>
    <row r="226" spans="1:12" ht="35.450000000000003" customHeight="1" x14ac:dyDescent="0.3">
      <c r="A226" s="10"/>
      <c r="B226" s="5"/>
      <c r="C226" s="34" t="s">
        <v>147</v>
      </c>
      <c r="D226" s="88" t="s">
        <v>312</v>
      </c>
      <c r="E226" s="88"/>
      <c r="F226" s="35"/>
      <c r="G226" s="71">
        <f>G227</f>
        <v>2403.5</v>
      </c>
      <c r="H226" s="71">
        <f>H227</f>
        <v>0</v>
      </c>
      <c r="I226" s="71">
        <f t="shared" si="14"/>
        <v>2403.5</v>
      </c>
      <c r="J226" s="71">
        <f>J227</f>
        <v>2403.5</v>
      </c>
      <c r="K226" s="71">
        <f>K227</f>
        <v>0</v>
      </c>
      <c r="L226" s="62">
        <f t="shared" si="15"/>
        <v>2403.5</v>
      </c>
    </row>
    <row r="227" spans="1:12" ht="103.15" customHeight="1" x14ac:dyDescent="0.3">
      <c r="A227" s="10"/>
      <c r="B227" s="5"/>
      <c r="C227" s="34" t="s">
        <v>38</v>
      </c>
      <c r="D227" s="88" t="s">
        <v>312</v>
      </c>
      <c r="E227" s="88">
        <v>100</v>
      </c>
      <c r="F227" s="35">
        <v>4</v>
      </c>
      <c r="G227" s="71">
        <v>2403.5</v>
      </c>
      <c r="H227" s="71"/>
      <c r="I227" s="71">
        <f t="shared" ref="I227:I290" si="21">G227+H227</f>
        <v>2403.5</v>
      </c>
      <c r="J227" s="62">
        <v>2403.5</v>
      </c>
      <c r="K227" s="71"/>
      <c r="L227" s="62">
        <f t="shared" ref="L227:L290" si="22">J227+K227</f>
        <v>2403.5</v>
      </c>
    </row>
    <row r="228" spans="1:12" s="43" customFormat="1" ht="37.9" customHeight="1" x14ac:dyDescent="0.3">
      <c r="A228" s="44"/>
      <c r="B228" s="5"/>
      <c r="C228" s="40" t="s">
        <v>24</v>
      </c>
      <c r="D228" s="88" t="s">
        <v>461</v>
      </c>
      <c r="E228" s="88"/>
      <c r="F228" s="35"/>
      <c r="G228" s="71">
        <f>G229</f>
        <v>193.8</v>
      </c>
      <c r="H228" s="71">
        <f>H229</f>
        <v>0</v>
      </c>
      <c r="I228" s="71">
        <f t="shared" si="21"/>
        <v>193.8</v>
      </c>
      <c r="J228" s="62">
        <f>J229</f>
        <v>193.8</v>
      </c>
      <c r="K228" s="71">
        <f>K229</f>
        <v>0</v>
      </c>
      <c r="L228" s="62">
        <f t="shared" si="22"/>
        <v>193.8</v>
      </c>
    </row>
    <row r="229" spans="1:12" ht="50.25" customHeight="1" x14ac:dyDescent="0.3">
      <c r="A229" s="10"/>
      <c r="B229" s="5"/>
      <c r="C229" s="34" t="s">
        <v>9</v>
      </c>
      <c r="D229" s="88" t="s">
        <v>461</v>
      </c>
      <c r="E229" s="88">
        <v>200</v>
      </c>
      <c r="F229" s="35">
        <v>4</v>
      </c>
      <c r="G229" s="71">
        <v>193.8</v>
      </c>
      <c r="H229" s="71"/>
      <c r="I229" s="71">
        <f t="shared" si="21"/>
        <v>193.8</v>
      </c>
      <c r="J229" s="62">
        <v>193.8</v>
      </c>
      <c r="K229" s="71"/>
      <c r="L229" s="62">
        <f t="shared" si="22"/>
        <v>193.8</v>
      </c>
    </row>
    <row r="230" spans="1:12" ht="66" customHeight="1" x14ac:dyDescent="0.3">
      <c r="A230" s="10"/>
      <c r="B230" s="5"/>
      <c r="C230" s="34" t="s">
        <v>313</v>
      </c>
      <c r="D230" s="88" t="s">
        <v>314</v>
      </c>
      <c r="E230" s="88"/>
      <c r="F230" s="35"/>
      <c r="G230" s="71">
        <f>G231+G233</f>
        <v>31706.9</v>
      </c>
      <c r="H230" s="71">
        <f>H231+H233</f>
        <v>0</v>
      </c>
      <c r="I230" s="71">
        <f t="shared" si="21"/>
        <v>31706.9</v>
      </c>
      <c r="J230" s="71">
        <f>J231+J233</f>
        <v>31713.8</v>
      </c>
      <c r="K230" s="71">
        <f>K231+K233</f>
        <v>0</v>
      </c>
      <c r="L230" s="62">
        <f t="shared" si="22"/>
        <v>31713.8</v>
      </c>
    </row>
    <row r="231" spans="1:12" ht="48.75" customHeight="1" x14ac:dyDescent="0.3">
      <c r="A231" s="10"/>
      <c r="B231" s="5"/>
      <c r="C231" s="34" t="s">
        <v>48</v>
      </c>
      <c r="D231" s="88" t="s">
        <v>315</v>
      </c>
      <c r="E231" s="88"/>
      <c r="F231" s="35"/>
      <c r="G231" s="71">
        <f>G232</f>
        <v>31535.5</v>
      </c>
      <c r="H231" s="71">
        <f>H232</f>
        <v>0</v>
      </c>
      <c r="I231" s="71">
        <f t="shared" si="21"/>
        <v>31535.5</v>
      </c>
      <c r="J231" s="62">
        <f>J232</f>
        <v>31535.5</v>
      </c>
      <c r="K231" s="71">
        <f>K232</f>
        <v>0</v>
      </c>
      <c r="L231" s="62">
        <f t="shared" si="22"/>
        <v>31535.5</v>
      </c>
    </row>
    <row r="232" spans="1:12" ht="40.5" x14ac:dyDescent="0.3">
      <c r="A232" s="10"/>
      <c r="B232" s="5"/>
      <c r="C232" s="34" t="s">
        <v>6</v>
      </c>
      <c r="D232" s="88" t="s">
        <v>315</v>
      </c>
      <c r="E232" s="88">
        <v>600</v>
      </c>
      <c r="F232" s="35">
        <v>3</v>
      </c>
      <c r="G232" s="71">
        <v>31535.5</v>
      </c>
      <c r="H232" s="71"/>
      <c r="I232" s="71">
        <f t="shared" si="21"/>
        <v>31535.5</v>
      </c>
      <c r="J232" s="62">
        <v>31535.5</v>
      </c>
      <c r="K232" s="71"/>
      <c r="L232" s="62">
        <f t="shared" si="22"/>
        <v>31535.5</v>
      </c>
    </row>
    <row r="233" spans="1:12" ht="171.6" customHeight="1" x14ac:dyDescent="0.3">
      <c r="A233" s="10"/>
      <c r="B233" s="5"/>
      <c r="C233" s="3" t="s">
        <v>7</v>
      </c>
      <c r="D233" s="88" t="s">
        <v>316</v>
      </c>
      <c r="E233" s="88"/>
      <c r="F233" s="35"/>
      <c r="G233" s="71">
        <f>G234</f>
        <v>171.4</v>
      </c>
      <c r="H233" s="71">
        <f>H234</f>
        <v>0</v>
      </c>
      <c r="I233" s="71">
        <f t="shared" si="21"/>
        <v>171.4</v>
      </c>
      <c r="J233" s="62">
        <f>J234</f>
        <v>178.3</v>
      </c>
      <c r="K233" s="71">
        <f>K234</f>
        <v>0</v>
      </c>
      <c r="L233" s="62">
        <f t="shared" si="22"/>
        <v>178.3</v>
      </c>
    </row>
    <row r="234" spans="1:12" ht="40.5" x14ac:dyDescent="0.3">
      <c r="A234" s="10"/>
      <c r="B234" s="5"/>
      <c r="C234" s="34" t="s">
        <v>6</v>
      </c>
      <c r="D234" s="88" t="s">
        <v>316</v>
      </c>
      <c r="E234" s="88">
        <v>600</v>
      </c>
      <c r="F234" s="35">
        <v>3</v>
      </c>
      <c r="G234" s="71">
        <v>171.4</v>
      </c>
      <c r="H234" s="71"/>
      <c r="I234" s="71">
        <f t="shared" si="21"/>
        <v>171.4</v>
      </c>
      <c r="J234" s="62">
        <v>178.3</v>
      </c>
      <c r="K234" s="71"/>
      <c r="L234" s="62">
        <f t="shared" si="22"/>
        <v>178.3</v>
      </c>
    </row>
    <row r="235" spans="1:12" ht="60.6" customHeight="1" x14ac:dyDescent="0.3">
      <c r="A235" s="10"/>
      <c r="B235" s="5"/>
      <c r="C235" s="34" t="s">
        <v>318</v>
      </c>
      <c r="D235" s="88" t="s">
        <v>317</v>
      </c>
      <c r="E235" s="88"/>
      <c r="F235" s="35"/>
      <c r="G235" s="71">
        <f>G236+G238+G240</f>
        <v>24205.499999999996</v>
      </c>
      <c r="H235" s="71">
        <f>H236+H238+H240</f>
        <v>-10.199999999999999</v>
      </c>
      <c r="I235" s="71">
        <f t="shared" si="21"/>
        <v>24195.299999999996</v>
      </c>
      <c r="J235" s="71">
        <f>J236+J238+J240</f>
        <v>23963.1</v>
      </c>
      <c r="K235" s="71">
        <f>K236+K238+K240</f>
        <v>204.2</v>
      </c>
      <c r="L235" s="62">
        <f t="shared" si="22"/>
        <v>24167.3</v>
      </c>
    </row>
    <row r="236" spans="1:12" ht="48.75" customHeight="1" x14ac:dyDescent="0.3">
      <c r="A236" s="10"/>
      <c r="B236" s="5"/>
      <c r="C236" s="34" t="s">
        <v>48</v>
      </c>
      <c r="D236" s="88" t="s">
        <v>319</v>
      </c>
      <c r="E236" s="88"/>
      <c r="F236" s="35"/>
      <c r="G236" s="71">
        <f>G237</f>
        <v>23963.1</v>
      </c>
      <c r="H236" s="71">
        <f>H237</f>
        <v>1.6</v>
      </c>
      <c r="I236" s="71">
        <f t="shared" si="21"/>
        <v>23964.699999999997</v>
      </c>
      <c r="J236" s="62">
        <f>J237</f>
        <v>23963.1</v>
      </c>
      <c r="K236" s="71">
        <f>K237</f>
        <v>-30.6</v>
      </c>
      <c r="L236" s="62">
        <f t="shared" si="22"/>
        <v>23932.5</v>
      </c>
    </row>
    <row r="237" spans="1:12" ht="51" customHeight="1" x14ac:dyDescent="0.3">
      <c r="A237" s="10"/>
      <c r="B237" s="5"/>
      <c r="C237" s="34" t="s">
        <v>6</v>
      </c>
      <c r="D237" s="88" t="s">
        <v>319</v>
      </c>
      <c r="E237" s="88">
        <v>600</v>
      </c>
      <c r="F237" s="35">
        <v>1</v>
      </c>
      <c r="G237" s="71">
        <v>23963.1</v>
      </c>
      <c r="H237" s="71">
        <v>1.6</v>
      </c>
      <c r="I237" s="71">
        <f t="shared" si="21"/>
        <v>23964.699999999997</v>
      </c>
      <c r="J237" s="62">
        <v>23963.1</v>
      </c>
      <c r="K237" s="71">
        <v>-30.6</v>
      </c>
      <c r="L237" s="62">
        <f t="shared" si="22"/>
        <v>23932.5</v>
      </c>
    </row>
    <row r="238" spans="1:12" s="43" customFormat="1" ht="34.9" customHeight="1" x14ac:dyDescent="0.3">
      <c r="A238" s="44"/>
      <c r="B238" s="5"/>
      <c r="C238" s="57" t="s">
        <v>190</v>
      </c>
      <c r="D238" s="56" t="s">
        <v>320</v>
      </c>
      <c r="E238" s="56"/>
      <c r="F238" s="35"/>
      <c r="G238" s="71">
        <f>G239</f>
        <v>210.8</v>
      </c>
      <c r="H238" s="71">
        <f>H239</f>
        <v>-10.199999999999999</v>
      </c>
      <c r="I238" s="71">
        <f t="shared" si="21"/>
        <v>200.60000000000002</v>
      </c>
      <c r="J238" s="62">
        <f>J239</f>
        <v>0</v>
      </c>
      <c r="K238" s="71">
        <f>K239</f>
        <v>204.2</v>
      </c>
      <c r="L238" s="62">
        <f t="shared" si="22"/>
        <v>204.2</v>
      </c>
    </row>
    <row r="239" spans="1:12" s="43" customFormat="1" ht="24.75" customHeight="1" x14ac:dyDescent="0.3">
      <c r="A239" s="44"/>
      <c r="B239" s="5"/>
      <c r="C239" s="19" t="s">
        <v>13</v>
      </c>
      <c r="D239" s="56" t="s">
        <v>320</v>
      </c>
      <c r="E239" s="56" t="s">
        <v>152</v>
      </c>
      <c r="F239" s="35"/>
      <c r="G239" s="71">
        <v>210.8</v>
      </c>
      <c r="H239" s="71">
        <v>-10.199999999999999</v>
      </c>
      <c r="I239" s="71">
        <f t="shared" si="21"/>
        <v>200.60000000000002</v>
      </c>
      <c r="J239" s="62"/>
      <c r="K239" s="71">
        <v>204.2</v>
      </c>
      <c r="L239" s="62">
        <f t="shared" si="22"/>
        <v>204.2</v>
      </c>
    </row>
    <row r="240" spans="1:12" s="43" customFormat="1" ht="44.45" customHeight="1" x14ac:dyDescent="0.3">
      <c r="A240" s="44"/>
      <c r="B240" s="5"/>
      <c r="C240" s="57" t="s">
        <v>191</v>
      </c>
      <c r="D240" s="56" t="s">
        <v>320</v>
      </c>
      <c r="E240" s="56"/>
      <c r="F240" s="35"/>
      <c r="G240" s="71">
        <f>G241</f>
        <v>31.6</v>
      </c>
      <c r="H240" s="71">
        <f>H241</f>
        <v>-1.6</v>
      </c>
      <c r="I240" s="71">
        <f t="shared" si="21"/>
        <v>30</v>
      </c>
      <c r="J240" s="62">
        <f>J241</f>
        <v>0</v>
      </c>
      <c r="K240" s="71">
        <f>K241</f>
        <v>30.6</v>
      </c>
      <c r="L240" s="62">
        <f t="shared" si="22"/>
        <v>30.6</v>
      </c>
    </row>
    <row r="241" spans="1:12" s="43" customFormat="1" ht="42.75" customHeight="1" x14ac:dyDescent="0.3">
      <c r="A241" s="44"/>
      <c r="B241" s="5"/>
      <c r="C241" s="19" t="s">
        <v>13</v>
      </c>
      <c r="D241" s="56" t="s">
        <v>320</v>
      </c>
      <c r="E241" s="56" t="s">
        <v>152</v>
      </c>
      <c r="F241" s="35"/>
      <c r="G241" s="71">
        <v>31.6</v>
      </c>
      <c r="H241" s="71">
        <v>-1.6</v>
      </c>
      <c r="I241" s="71">
        <f t="shared" si="21"/>
        <v>30</v>
      </c>
      <c r="J241" s="62"/>
      <c r="K241" s="71">
        <v>30.6</v>
      </c>
      <c r="L241" s="62">
        <f t="shared" si="22"/>
        <v>30.6</v>
      </c>
    </row>
    <row r="242" spans="1:12" ht="39" customHeight="1" x14ac:dyDescent="0.3">
      <c r="A242" s="10"/>
      <c r="B242" s="5"/>
      <c r="C242" s="34" t="s">
        <v>321</v>
      </c>
      <c r="D242" s="88" t="s">
        <v>322</v>
      </c>
      <c r="E242" s="88"/>
      <c r="F242" s="35"/>
      <c r="G242" s="71">
        <f>G243</f>
        <v>3474.7</v>
      </c>
      <c r="H242" s="71">
        <f>H243</f>
        <v>0</v>
      </c>
      <c r="I242" s="71">
        <f t="shared" si="21"/>
        <v>3474.7</v>
      </c>
      <c r="J242" s="62">
        <f>J243</f>
        <v>3474.7</v>
      </c>
      <c r="K242" s="71">
        <f>K243</f>
        <v>0</v>
      </c>
      <c r="L242" s="62">
        <f t="shared" si="22"/>
        <v>3474.7</v>
      </c>
    </row>
    <row r="243" spans="1:12" ht="40.5" x14ac:dyDescent="0.3">
      <c r="A243" s="10"/>
      <c r="B243" s="5"/>
      <c r="C243" s="34" t="s">
        <v>39</v>
      </c>
      <c r="D243" s="88" t="s">
        <v>323</v>
      </c>
      <c r="E243" s="88"/>
      <c r="F243" s="35"/>
      <c r="G243" s="71">
        <f>G244+G245</f>
        <v>3474.7</v>
      </c>
      <c r="H243" s="71">
        <f>H244+H245</f>
        <v>0</v>
      </c>
      <c r="I243" s="71">
        <f t="shared" si="21"/>
        <v>3474.7</v>
      </c>
      <c r="J243" s="62">
        <f>J244+J245</f>
        <v>3474.7</v>
      </c>
      <c r="K243" s="71">
        <f>K244+K245</f>
        <v>0</v>
      </c>
      <c r="L243" s="62">
        <f t="shared" si="22"/>
        <v>3474.7</v>
      </c>
    </row>
    <row r="244" spans="1:12" ht="108.6" customHeight="1" x14ac:dyDescent="0.3">
      <c r="A244" s="10"/>
      <c r="B244" s="5"/>
      <c r="C244" s="34" t="s">
        <v>38</v>
      </c>
      <c r="D244" s="88" t="s">
        <v>323</v>
      </c>
      <c r="E244" s="88">
        <v>100</v>
      </c>
      <c r="F244" s="35">
        <v>4</v>
      </c>
      <c r="G244" s="71">
        <v>3383.2</v>
      </c>
      <c r="H244" s="71"/>
      <c r="I244" s="71">
        <f t="shared" si="21"/>
        <v>3383.2</v>
      </c>
      <c r="J244" s="62">
        <v>3383.2</v>
      </c>
      <c r="K244" s="71"/>
      <c r="L244" s="62">
        <f t="shared" si="22"/>
        <v>3383.2</v>
      </c>
    </row>
    <row r="245" spans="1:12" ht="40.5" x14ac:dyDescent="0.3">
      <c r="A245" s="10"/>
      <c r="B245" s="5"/>
      <c r="C245" s="34" t="s">
        <v>9</v>
      </c>
      <c r="D245" s="88" t="s">
        <v>323</v>
      </c>
      <c r="E245" s="88">
        <v>200</v>
      </c>
      <c r="F245" s="35">
        <v>4</v>
      </c>
      <c r="G245" s="71">
        <v>91.5</v>
      </c>
      <c r="H245" s="71"/>
      <c r="I245" s="71">
        <f t="shared" si="21"/>
        <v>91.5</v>
      </c>
      <c r="J245" s="62">
        <v>91.5</v>
      </c>
      <c r="K245" s="71"/>
      <c r="L245" s="62">
        <f t="shared" si="22"/>
        <v>91.5</v>
      </c>
    </row>
    <row r="246" spans="1:12" ht="40.5" x14ac:dyDescent="0.3">
      <c r="A246" s="10"/>
      <c r="B246" s="5"/>
      <c r="C246" s="34" t="s">
        <v>325</v>
      </c>
      <c r="D246" s="88" t="s">
        <v>324</v>
      </c>
      <c r="E246" s="88"/>
      <c r="F246" s="35"/>
      <c r="G246" s="62">
        <f>G247+G249+G251+G253+G255</f>
        <v>37146.300000000003</v>
      </c>
      <c r="H246" s="62">
        <f>H247+H249+H251+H253+H255</f>
        <v>-626.79999999999995</v>
      </c>
      <c r="I246" s="71">
        <f t="shared" si="21"/>
        <v>36519.5</v>
      </c>
      <c r="J246" s="62">
        <f>J247+J249+J251+J253+J255</f>
        <v>35939.1</v>
      </c>
      <c r="K246" s="62">
        <f>K247+K249+K251+K253+K255</f>
        <v>0</v>
      </c>
      <c r="L246" s="62">
        <f t="shared" si="22"/>
        <v>35939.1</v>
      </c>
    </row>
    <row r="247" spans="1:12" ht="40.5" x14ac:dyDescent="0.3">
      <c r="A247" s="10"/>
      <c r="B247" s="5"/>
      <c r="C247" s="34" t="s">
        <v>48</v>
      </c>
      <c r="D247" s="88" t="s">
        <v>326</v>
      </c>
      <c r="E247" s="88"/>
      <c r="F247" s="35"/>
      <c r="G247" s="71">
        <f t="shared" ref="G247:K247" si="23">G248</f>
        <v>35939.1</v>
      </c>
      <c r="H247" s="71">
        <f t="shared" si="23"/>
        <v>93.7</v>
      </c>
      <c r="I247" s="71">
        <f t="shared" si="21"/>
        <v>36032.799999999996</v>
      </c>
      <c r="J247" s="62">
        <f t="shared" si="23"/>
        <v>35939.1</v>
      </c>
      <c r="K247" s="71">
        <f t="shared" si="23"/>
        <v>0</v>
      </c>
      <c r="L247" s="62">
        <f t="shared" si="22"/>
        <v>35939.1</v>
      </c>
    </row>
    <row r="248" spans="1:12" s="15" customFormat="1" ht="40.5" x14ac:dyDescent="0.3">
      <c r="A248" s="27"/>
      <c r="B248" s="5"/>
      <c r="C248" s="34" t="s">
        <v>6</v>
      </c>
      <c r="D248" s="88" t="s">
        <v>326</v>
      </c>
      <c r="E248" s="88">
        <v>600</v>
      </c>
      <c r="F248" s="35">
        <v>1</v>
      </c>
      <c r="G248" s="71">
        <v>35939.1</v>
      </c>
      <c r="H248" s="71">
        <v>93.7</v>
      </c>
      <c r="I248" s="71">
        <f t="shared" si="21"/>
        <v>36032.799999999996</v>
      </c>
      <c r="J248" s="62">
        <v>35939.1</v>
      </c>
      <c r="K248" s="71"/>
      <c r="L248" s="62">
        <f t="shared" si="22"/>
        <v>35939.1</v>
      </c>
    </row>
    <row r="249" spans="1:12" s="15" customFormat="1" ht="218.45" customHeight="1" x14ac:dyDescent="0.3">
      <c r="A249" s="27"/>
      <c r="B249" s="5"/>
      <c r="C249" s="40" t="s">
        <v>422</v>
      </c>
      <c r="D249" s="56" t="s">
        <v>415</v>
      </c>
      <c r="E249" s="56"/>
      <c r="F249" s="35"/>
      <c r="G249" s="62">
        <f>G250</f>
        <v>423.4</v>
      </c>
      <c r="H249" s="62">
        <f>H250</f>
        <v>0</v>
      </c>
      <c r="I249" s="71">
        <f t="shared" si="21"/>
        <v>423.4</v>
      </c>
      <c r="J249" s="62">
        <f>J250</f>
        <v>0</v>
      </c>
      <c r="K249" s="62">
        <f>K250</f>
        <v>0</v>
      </c>
      <c r="L249" s="62">
        <f t="shared" si="22"/>
        <v>0</v>
      </c>
    </row>
    <row r="250" spans="1:12" s="15" customFormat="1" ht="40.5" x14ac:dyDescent="0.3">
      <c r="A250" s="27"/>
      <c r="B250" s="5"/>
      <c r="C250" s="40" t="s">
        <v>13</v>
      </c>
      <c r="D250" s="56" t="s">
        <v>415</v>
      </c>
      <c r="E250" s="56" t="s">
        <v>152</v>
      </c>
      <c r="F250" s="35"/>
      <c r="G250" s="71">
        <v>423.4</v>
      </c>
      <c r="H250" s="71"/>
      <c r="I250" s="71">
        <f t="shared" si="21"/>
        <v>423.4</v>
      </c>
      <c r="J250" s="62">
        <v>0</v>
      </c>
      <c r="K250" s="71"/>
      <c r="L250" s="62">
        <f t="shared" si="22"/>
        <v>0</v>
      </c>
    </row>
    <row r="251" spans="1:12" s="15" customFormat="1" ht="218.45" customHeight="1" x14ac:dyDescent="0.3">
      <c r="A251" s="27"/>
      <c r="B251" s="5"/>
      <c r="C251" s="40" t="s">
        <v>423</v>
      </c>
      <c r="D251" s="56" t="s">
        <v>415</v>
      </c>
      <c r="E251" s="56"/>
      <c r="F251" s="35"/>
      <c r="G251" s="62">
        <f>G252</f>
        <v>63.3</v>
      </c>
      <c r="H251" s="62">
        <f>H252</f>
        <v>0</v>
      </c>
      <c r="I251" s="71">
        <f t="shared" si="21"/>
        <v>63.3</v>
      </c>
      <c r="J251" s="62">
        <f>J252</f>
        <v>0</v>
      </c>
      <c r="K251" s="62">
        <f>K252</f>
        <v>0</v>
      </c>
      <c r="L251" s="62">
        <f t="shared" si="22"/>
        <v>0</v>
      </c>
    </row>
    <row r="252" spans="1:12" s="15" customFormat="1" ht="40.5" x14ac:dyDescent="0.3">
      <c r="A252" s="27"/>
      <c r="B252" s="5"/>
      <c r="C252" s="40" t="s">
        <v>13</v>
      </c>
      <c r="D252" s="56" t="s">
        <v>415</v>
      </c>
      <c r="E252" s="56" t="s">
        <v>152</v>
      </c>
      <c r="F252" s="35"/>
      <c r="G252" s="71">
        <v>63.3</v>
      </c>
      <c r="H252" s="71"/>
      <c r="I252" s="71">
        <f t="shared" si="21"/>
        <v>63.3</v>
      </c>
      <c r="J252" s="62">
        <v>0</v>
      </c>
      <c r="K252" s="71"/>
      <c r="L252" s="62">
        <f t="shared" si="22"/>
        <v>0</v>
      </c>
    </row>
    <row r="253" spans="1:12" s="15" customFormat="1" ht="81" x14ac:dyDescent="0.3">
      <c r="A253" s="27"/>
      <c r="B253" s="5"/>
      <c r="C253" s="40" t="s">
        <v>416</v>
      </c>
      <c r="D253" s="56" t="s">
        <v>418</v>
      </c>
      <c r="E253" s="56"/>
      <c r="F253" s="35"/>
      <c r="G253" s="71">
        <f>G254</f>
        <v>626.79999999999995</v>
      </c>
      <c r="H253" s="71">
        <f>H254</f>
        <v>-626.79999999999995</v>
      </c>
      <c r="I253" s="71">
        <f t="shared" si="21"/>
        <v>0</v>
      </c>
      <c r="J253" s="100">
        <f>J254</f>
        <v>0</v>
      </c>
      <c r="K253" s="71">
        <f>K254</f>
        <v>0</v>
      </c>
      <c r="L253" s="62">
        <f t="shared" si="22"/>
        <v>0</v>
      </c>
    </row>
    <row r="254" spans="1:12" s="15" customFormat="1" ht="40.5" x14ac:dyDescent="0.3">
      <c r="A254" s="27"/>
      <c r="B254" s="5"/>
      <c r="C254" s="40" t="s">
        <v>13</v>
      </c>
      <c r="D254" s="56" t="s">
        <v>418</v>
      </c>
      <c r="E254" s="56" t="s">
        <v>152</v>
      </c>
      <c r="F254" s="35"/>
      <c r="G254" s="71">
        <v>626.79999999999995</v>
      </c>
      <c r="H254" s="71">
        <v>-626.79999999999995</v>
      </c>
      <c r="I254" s="71">
        <f t="shared" si="21"/>
        <v>0</v>
      </c>
      <c r="J254" s="100">
        <v>0</v>
      </c>
      <c r="K254" s="71"/>
      <c r="L254" s="62">
        <f t="shared" si="22"/>
        <v>0</v>
      </c>
    </row>
    <row r="255" spans="1:12" s="15" customFormat="1" ht="81" x14ac:dyDescent="0.3">
      <c r="A255" s="27"/>
      <c r="B255" s="5"/>
      <c r="C255" s="40" t="s">
        <v>417</v>
      </c>
      <c r="D255" s="56" t="s">
        <v>418</v>
      </c>
      <c r="E255" s="56"/>
      <c r="F255" s="35"/>
      <c r="G255" s="71">
        <f>G256</f>
        <v>93.7</v>
      </c>
      <c r="H255" s="71">
        <f>H256</f>
        <v>-93.7</v>
      </c>
      <c r="I255" s="71">
        <f t="shared" si="21"/>
        <v>0</v>
      </c>
      <c r="J255" s="100">
        <f>J256</f>
        <v>0</v>
      </c>
      <c r="K255" s="71">
        <f>K256</f>
        <v>0</v>
      </c>
      <c r="L255" s="62">
        <f t="shared" si="22"/>
        <v>0</v>
      </c>
    </row>
    <row r="256" spans="1:12" s="15" customFormat="1" ht="40.5" x14ac:dyDescent="0.3">
      <c r="A256" s="27"/>
      <c r="B256" s="5"/>
      <c r="C256" s="40" t="s">
        <v>13</v>
      </c>
      <c r="D256" s="56" t="s">
        <v>418</v>
      </c>
      <c r="E256" s="56" t="s">
        <v>152</v>
      </c>
      <c r="F256" s="35"/>
      <c r="G256" s="71">
        <v>93.7</v>
      </c>
      <c r="H256" s="71">
        <v>-93.7</v>
      </c>
      <c r="I256" s="71">
        <f t="shared" si="21"/>
        <v>0</v>
      </c>
      <c r="J256" s="100">
        <v>0</v>
      </c>
      <c r="K256" s="71"/>
      <c r="L256" s="62">
        <f t="shared" si="22"/>
        <v>0</v>
      </c>
    </row>
    <row r="257" spans="1:12" ht="85.9" customHeight="1" x14ac:dyDescent="0.3">
      <c r="A257" s="10"/>
      <c r="B257" s="11">
        <v>12</v>
      </c>
      <c r="C257" s="7" t="s">
        <v>123</v>
      </c>
      <c r="D257" s="36" t="s">
        <v>49</v>
      </c>
      <c r="E257" s="36"/>
      <c r="F257" s="7"/>
      <c r="G257" s="72">
        <f>G258</f>
        <v>7825.4000000000005</v>
      </c>
      <c r="H257" s="72">
        <f>H258</f>
        <v>0</v>
      </c>
      <c r="I257" s="72">
        <f t="shared" si="21"/>
        <v>7825.4000000000005</v>
      </c>
      <c r="J257" s="61">
        <f>J258</f>
        <v>26841.199999999997</v>
      </c>
      <c r="K257" s="72">
        <f>K258</f>
        <v>0</v>
      </c>
      <c r="L257" s="61">
        <f t="shared" si="22"/>
        <v>26841.199999999997</v>
      </c>
    </row>
    <row r="258" spans="1:12" s="43" customFormat="1" ht="40.5" customHeight="1" x14ac:dyDescent="0.3">
      <c r="A258" s="44"/>
      <c r="B258" s="11"/>
      <c r="C258" s="99" t="s">
        <v>204</v>
      </c>
      <c r="D258" s="68" t="s">
        <v>329</v>
      </c>
      <c r="E258" s="36"/>
      <c r="F258" s="7"/>
      <c r="G258" s="71">
        <f>G259+G268+G271</f>
        <v>7825.4000000000005</v>
      </c>
      <c r="H258" s="71">
        <f>H259+H268+H271</f>
        <v>0</v>
      </c>
      <c r="I258" s="71">
        <f t="shared" si="21"/>
        <v>7825.4000000000005</v>
      </c>
      <c r="J258" s="71">
        <f>J259+J268+J271</f>
        <v>26841.199999999997</v>
      </c>
      <c r="K258" s="71">
        <f>K259+K268+K271</f>
        <v>0</v>
      </c>
      <c r="L258" s="62">
        <f t="shared" si="22"/>
        <v>26841.199999999997</v>
      </c>
    </row>
    <row r="259" spans="1:12" ht="73.5" customHeight="1" x14ac:dyDescent="0.3">
      <c r="A259" s="10"/>
      <c r="B259" s="5"/>
      <c r="C259" s="34" t="s">
        <v>327</v>
      </c>
      <c r="D259" s="88" t="s">
        <v>328</v>
      </c>
      <c r="E259" s="88"/>
      <c r="F259" s="34"/>
      <c r="G259" s="62">
        <f>G260+G262+G264+G266</f>
        <v>5440.8</v>
      </c>
      <c r="H259" s="62">
        <f>H260+H262+H264+H266</f>
        <v>0</v>
      </c>
      <c r="I259" s="71">
        <f t="shared" si="21"/>
        <v>5440.8</v>
      </c>
      <c r="J259" s="62">
        <f>J260+J262+J264+J266</f>
        <v>23956.6</v>
      </c>
      <c r="K259" s="62">
        <f>K260+K262+K264+K266</f>
        <v>0</v>
      </c>
      <c r="L259" s="62">
        <f t="shared" si="22"/>
        <v>23956.6</v>
      </c>
    </row>
    <row r="260" spans="1:12" ht="20.25" x14ac:dyDescent="0.3">
      <c r="A260" s="10"/>
      <c r="B260" s="5"/>
      <c r="C260" s="34" t="s">
        <v>30</v>
      </c>
      <c r="D260" s="88" t="s">
        <v>332</v>
      </c>
      <c r="E260" s="88"/>
      <c r="F260" s="34"/>
      <c r="G260" s="71">
        <f t="shared" ref="G260:K269" si="24">G261</f>
        <v>517.5</v>
      </c>
      <c r="H260" s="71">
        <f t="shared" si="24"/>
        <v>0</v>
      </c>
      <c r="I260" s="71">
        <f t="shared" si="21"/>
        <v>517.5</v>
      </c>
      <c r="J260" s="62">
        <f t="shared" si="24"/>
        <v>517.5</v>
      </c>
      <c r="K260" s="71">
        <f t="shared" si="24"/>
        <v>0</v>
      </c>
      <c r="L260" s="62">
        <f t="shared" si="22"/>
        <v>517.5</v>
      </c>
    </row>
    <row r="261" spans="1:12" ht="40.5" x14ac:dyDescent="0.3">
      <c r="A261" s="10"/>
      <c r="B261" s="5"/>
      <c r="C261" s="34" t="s">
        <v>9</v>
      </c>
      <c r="D261" s="88" t="s">
        <v>332</v>
      </c>
      <c r="E261" s="88">
        <v>200</v>
      </c>
      <c r="F261" s="34"/>
      <c r="G261" s="71">
        <v>517.5</v>
      </c>
      <c r="H261" s="71"/>
      <c r="I261" s="71">
        <f t="shared" si="21"/>
        <v>517.5</v>
      </c>
      <c r="J261" s="62">
        <v>517.5</v>
      </c>
      <c r="K261" s="71"/>
      <c r="L261" s="62">
        <f t="shared" si="22"/>
        <v>517.5</v>
      </c>
    </row>
    <row r="262" spans="1:12" s="43" customFormat="1" ht="20.25" x14ac:dyDescent="0.3">
      <c r="A262" s="44"/>
      <c r="B262" s="5"/>
      <c r="C262" s="40" t="s">
        <v>330</v>
      </c>
      <c r="D262" s="88" t="s">
        <v>331</v>
      </c>
      <c r="E262" s="88"/>
      <c r="F262" s="34"/>
      <c r="G262" s="71">
        <f t="shared" si="24"/>
        <v>4923.3</v>
      </c>
      <c r="H262" s="71">
        <f t="shared" si="24"/>
        <v>0</v>
      </c>
      <c r="I262" s="71">
        <f t="shared" si="21"/>
        <v>4923.3</v>
      </c>
      <c r="J262" s="62">
        <f t="shared" si="24"/>
        <v>0</v>
      </c>
      <c r="K262" s="71">
        <f t="shared" si="24"/>
        <v>0</v>
      </c>
      <c r="L262" s="62">
        <f t="shared" si="22"/>
        <v>0</v>
      </c>
    </row>
    <row r="263" spans="1:12" s="43" customFormat="1" ht="40.5" x14ac:dyDescent="0.3">
      <c r="A263" s="44"/>
      <c r="B263" s="5"/>
      <c r="C263" s="75" t="s">
        <v>9</v>
      </c>
      <c r="D263" s="88" t="s">
        <v>331</v>
      </c>
      <c r="E263" s="88">
        <v>200</v>
      </c>
      <c r="F263" s="34"/>
      <c r="G263" s="71">
        <v>4923.3</v>
      </c>
      <c r="H263" s="71"/>
      <c r="I263" s="71">
        <f t="shared" si="21"/>
        <v>4923.3</v>
      </c>
      <c r="J263" s="62">
        <v>0</v>
      </c>
      <c r="K263" s="71"/>
      <c r="L263" s="62">
        <f t="shared" si="22"/>
        <v>0</v>
      </c>
    </row>
    <row r="264" spans="1:12" s="43" customFormat="1" ht="101.25" x14ac:dyDescent="0.3">
      <c r="A264" s="44"/>
      <c r="B264" s="73"/>
      <c r="C264" s="40" t="s">
        <v>449</v>
      </c>
      <c r="D264" s="56" t="s">
        <v>464</v>
      </c>
      <c r="E264" s="69"/>
      <c r="F264" s="34"/>
      <c r="G264" s="71">
        <f>G265</f>
        <v>0</v>
      </c>
      <c r="H264" s="71">
        <f>H265</f>
        <v>0</v>
      </c>
      <c r="I264" s="71">
        <f t="shared" si="21"/>
        <v>0</v>
      </c>
      <c r="J264" s="62">
        <f>J265</f>
        <v>20742.599999999999</v>
      </c>
      <c r="K264" s="71">
        <f>K265</f>
        <v>0</v>
      </c>
      <c r="L264" s="62">
        <f t="shared" si="22"/>
        <v>20742.599999999999</v>
      </c>
    </row>
    <row r="265" spans="1:12" s="43" customFormat="1" ht="40.5" x14ac:dyDescent="0.3">
      <c r="A265" s="44"/>
      <c r="B265" s="73"/>
      <c r="C265" s="40" t="s">
        <v>9</v>
      </c>
      <c r="D265" s="56" t="s">
        <v>464</v>
      </c>
      <c r="E265" s="69" t="s">
        <v>151</v>
      </c>
      <c r="F265" s="34"/>
      <c r="G265" s="71">
        <v>0</v>
      </c>
      <c r="H265" s="71">
        <v>0</v>
      </c>
      <c r="I265" s="71">
        <f t="shared" si="21"/>
        <v>0</v>
      </c>
      <c r="J265" s="62">
        <v>20742.599999999999</v>
      </c>
      <c r="K265" s="71">
        <v>0</v>
      </c>
      <c r="L265" s="62">
        <f t="shared" si="22"/>
        <v>20742.599999999999</v>
      </c>
    </row>
    <row r="266" spans="1:12" s="43" customFormat="1" ht="101.25" x14ac:dyDescent="0.3">
      <c r="A266" s="44"/>
      <c r="B266" s="73"/>
      <c r="C266" s="40" t="s">
        <v>450</v>
      </c>
      <c r="D266" s="56" t="s">
        <v>464</v>
      </c>
      <c r="E266" s="69"/>
      <c r="F266" s="34"/>
      <c r="G266" s="71">
        <f>G267</f>
        <v>0</v>
      </c>
      <c r="H266" s="71">
        <f>H267</f>
        <v>0</v>
      </c>
      <c r="I266" s="71">
        <f t="shared" si="21"/>
        <v>0</v>
      </c>
      <c r="J266" s="62">
        <f>J267</f>
        <v>2696.5</v>
      </c>
      <c r="K266" s="71">
        <f>K267</f>
        <v>0</v>
      </c>
      <c r="L266" s="62">
        <f t="shared" si="22"/>
        <v>2696.5</v>
      </c>
    </row>
    <row r="267" spans="1:12" s="43" customFormat="1" ht="40.5" x14ac:dyDescent="0.3">
      <c r="A267" s="44"/>
      <c r="B267" s="73"/>
      <c r="C267" s="40" t="s">
        <v>9</v>
      </c>
      <c r="D267" s="56" t="s">
        <v>464</v>
      </c>
      <c r="E267" s="69" t="s">
        <v>151</v>
      </c>
      <c r="F267" s="34"/>
      <c r="G267" s="71">
        <v>0</v>
      </c>
      <c r="H267" s="71">
        <v>0</v>
      </c>
      <c r="I267" s="71">
        <f t="shared" si="21"/>
        <v>0</v>
      </c>
      <c r="J267" s="62">
        <v>2696.5</v>
      </c>
      <c r="K267" s="71">
        <v>0</v>
      </c>
      <c r="L267" s="62">
        <f t="shared" si="22"/>
        <v>2696.5</v>
      </c>
    </row>
    <row r="268" spans="1:12" s="43" customFormat="1" ht="101.25" x14ac:dyDescent="0.3">
      <c r="A268" s="44"/>
      <c r="B268" s="73"/>
      <c r="C268" s="77" t="s">
        <v>336</v>
      </c>
      <c r="D268" s="70" t="s">
        <v>333</v>
      </c>
      <c r="E268" s="37"/>
      <c r="F268" s="34"/>
      <c r="G268" s="71">
        <f t="shared" si="24"/>
        <v>1500</v>
      </c>
      <c r="H268" s="71">
        <f t="shared" si="24"/>
        <v>0</v>
      </c>
      <c r="I268" s="71">
        <f t="shared" si="21"/>
        <v>1500</v>
      </c>
      <c r="J268" s="62">
        <f t="shared" si="24"/>
        <v>2000</v>
      </c>
      <c r="K268" s="71">
        <f t="shared" si="24"/>
        <v>0</v>
      </c>
      <c r="L268" s="62">
        <f t="shared" si="22"/>
        <v>2000</v>
      </c>
    </row>
    <row r="269" spans="1:12" s="43" customFormat="1" ht="40.5" x14ac:dyDescent="0.3">
      <c r="A269" s="44"/>
      <c r="B269" s="73"/>
      <c r="C269" s="77" t="s">
        <v>335</v>
      </c>
      <c r="D269" s="74" t="s">
        <v>334</v>
      </c>
      <c r="E269" s="69"/>
      <c r="F269" s="34"/>
      <c r="G269" s="71">
        <f t="shared" si="24"/>
        <v>1500</v>
      </c>
      <c r="H269" s="71">
        <f t="shared" si="24"/>
        <v>0</v>
      </c>
      <c r="I269" s="71">
        <f t="shared" si="21"/>
        <v>1500</v>
      </c>
      <c r="J269" s="62">
        <f t="shared" si="24"/>
        <v>2000</v>
      </c>
      <c r="K269" s="71">
        <f t="shared" si="24"/>
        <v>0</v>
      </c>
      <c r="L269" s="62">
        <f t="shared" si="22"/>
        <v>2000</v>
      </c>
    </row>
    <row r="270" spans="1:12" s="43" customFormat="1" ht="20.25" x14ac:dyDescent="0.3">
      <c r="A270" s="44"/>
      <c r="B270" s="5"/>
      <c r="C270" s="76" t="s">
        <v>11</v>
      </c>
      <c r="D270" s="56" t="s">
        <v>334</v>
      </c>
      <c r="E270" s="69" t="s">
        <v>184</v>
      </c>
      <c r="F270" s="34"/>
      <c r="G270" s="71">
        <v>1500</v>
      </c>
      <c r="H270" s="71"/>
      <c r="I270" s="71">
        <f t="shared" si="21"/>
        <v>1500</v>
      </c>
      <c r="J270" s="62">
        <v>2000</v>
      </c>
      <c r="K270" s="71"/>
      <c r="L270" s="62">
        <f t="shared" si="22"/>
        <v>2000</v>
      </c>
    </row>
    <row r="271" spans="1:12" s="43" customFormat="1" ht="40.5" x14ac:dyDescent="0.3">
      <c r="A271" s="44"/>
      <c r="B271" s="5"/>
      <c r="C271" s="25" t="s">
        <v>337</v>
      </c>
      <c r="D271" s="88" t="s">
        <v>338</v>
      </c>
      <c r="E271" s="104"/>
      <c r="F271" s="34"/>
      <c r="G271" s="71">
        <f>G272</f>
        <v>884.6</v>
      </c>
      <c r="H271" s="71">
        <f>H272</f>
        <v>0</v>
      </c>
      <c r="I271" s="71">
        <f t="shared" si="21"/>
        <v>884.6</v>
      </c>
      <c r="J271" s="71">
        <f>J272</f>
        <v>884.6</v>
      </c>
      <c r="K271" s="71">
        <f>K272</f>
        <v>0</v>
      </c>
      <c r="L271" s="62">
        <f t="shared" si="22"/>
        <v>884.6</v>
      </c>
    </row>
    <row r="272" spans="1:12" s="43" customFormat="1" ht="30.6" customHeight="1" x14ac:dyDescent="0.3">
      <c r="A272" s="44"/>
      <c r="B272" s="5"/>
      <c r="C272" s="25" t="s">
        <v>30</v>
      </c>
      <c r="D272" s="59" t="s">
        <v>339</v>
      </c>
      <c r="E272" s="104"/>
      <c r="F272" s="34"/>
      <c r="G272" s="71">
        <f t="shared" ref="G272:K272" si="25">G273</f>
        <v>884.6</v>
      </c>
      <c r="H272" s="71">
        <f t="shared" si="25"/>
        <v>0</v>
      </c>
      <c r="I272" s="71">
        <f t="shared" si="21"/>
        <v>884.6</v>
      </c>
      <c r="J272" s="62">
        <f t="shared" si="25"/>
        <v>884.6</v>
      </c>
      <c r="K272" s="71">
        <f t="shared" si="25"/>
        <v>0</v>
      </c>
      <c r="L272" s="62">
        <f t="shared" si="22"/>
        <v>884.6</v>
      </c>
    </row>
    <row r="273" spans="1:12" s="43" customFormat="1" ht="40.5" x14ac:dyDescent="0.3">
      <c r="A273" s="44"/>
      <c r="B273" s="5"/>
      <c r="C273" s="75" t="s">
        <v>9</v>
      </c>
      <c r="D273" s="59" t="s">
        <v>339</v>
      </c>
      <c r="E273" s="104">
        <v>200</v>
      </c>
      <c r="F273" s="34"/>
      <c r="G273" s="71">
        <v>884.6</v>
      </c>
      <c r="H273" s="71"/>
      <c r="I273" s="71">
        <f t="shared" si="21"/>
        <v>884.6</v>
      </c>
      <c r="J273" s="62">
        <v>884.6</v>
      </c>
      <c r="K273" s="71"/>
      <c r="L273" s="62">
        <f t="shared" si="22"/>
        <v>884.6</v>
      </c>
    </row>
    <row r="274" spans="1:12" ht="87.75" customHeight="1" x14ac:dyDescent="0.3">
      <c r="A274" s="10"/>
      <c r="B274" s="11">
        <v>13</v>
      </c>
      <c r="C274" s="7" t="s">
        <v>50</v>
      </c>
      <c r="D274" s="36" t="s">
        <v>51</v>
      </c>
      <c r="E274" s="36"/>
      <c r="F274" s="7"/>
      <c r="G274" s="72">
        <f>G275</f>
        <v>8783.5</v>
      </c>
      <c r="H274" s="72">
        <f>H275</f>
        <v>0</v>
      </c>
      <c r="I274" s="72">
        <f t="shared" si="21"/>
        <v>8783.5</v>
      </c>
      <c r="J274" s="61">
        <f>J275</f>
        <v>8783.5</v>
      </c>
      <c r="K274" s="72">
        <f>K275</f>
        <v>0</v>
      </c>
      <c r="L274" s="61">
        <f t="shared" si="22"/>
        <v>8783.5</v>
      </c>
    </row>
    <row r="275" spans="1:12" ht="27" customHeight="1" x14ac:dyDescent="0.3">
      <c r="A275" s="10"/>
      <c r="B275" s="5"/>
      <c r="C275" s="34" t="s">
        <v>204</v>
      </c>
      <c r="D275" s="88" t="s">
        <v>340</v>
      </c>
      <c r="E275" s="88"/>
      <c r="F275" s="34"/>
      <c r="G275" s="71">
        <f t="shared" ref="G275:K277" si="26">G276</f>
        <v>8783.5</v>
      </c>
      <c r="H275" s="71">
        <f t="shared" si="26"/>
        <v>0</v>
      </c>
      <c r="I275" s="71">
        <f t="shared" si="21"/>
        <v>8783.5</v>
      </c>
      <c r="J275" s="62">
        <f t="shared" si="26"/>
        <v>8783.5</v>
      </c>
      <c r="K275" s="71">
        <f t="shared" si="26"/>
        <v>0</v>
      </c>
      <c r="L275" s="62">
        <f t="shared" si="22"/>
        <v>8783.5</v>
      </c>
    </row>
    <row r="276" spans="1:12" s="43" customFormat="1" ht="72.599999999999994" customHeight="1" x14ac:dyDescent="0.3">
      <c r="A276" s="44"/>
      <c r="B276" s="5"/>
      <c r="C276" s="40" t="s">
        <v>341</v>
      </c>
      <c r="D276" s="88" t="s">
        <v>342</v>
      </c>
      <c r="E276" s="88"/>
      <c r="F276" s="34"/>
      <c r="G276" s="71">
        <f t="shared" si="26"/>
        <v>8783.5</v>
      </c>
      <c r="H276" s="71">
        <f t="shared" si="26"/>
        <v>0</v>
      </c>
      <c r="I276" s="71">
        <f t="shared" si="21"/>
        <v>8783.5</v>
      </c>
      <c r="J276" s="62">
        <f t="shared" si="26"/>
        <v>8783.5</v>
      </c>
      <c r="K276" s="71">
        <f t="shared" si="26"/>
        <v>0</v>
      </c>
      <c r="L276" s="62">
        <f t="shared" si="22"/>
        <v>8783.5</v>
      </c>
    </row>
    <row r="277" spans="1:12" s="43" customFormat="1" ht="20.25" x14ac:dyDescent="0.3">
      <c r="A277" s="44"/>
      <c r="B277" s="5"/>
      <c r="C277" s="40" t="s">
        <v>52</v>
      </c>
      <c r="D277" s="88" t="s">
        <v>343</v>
      </c>
      <c r="E277" s="88"/>
      <c r="F277" s="34"/>
      <c r="G277" s="71">
        <f t="shared" si="26"/>
        <v>8783.5</v>
      </c>
      <c r="H277" s="71">
        <f t="shared" si="26"/>
        <v>0</v>
      </c>
      <c r="I277" s="71">
        <f t="shared" si="21"/>
        <v>8783.5</v>
      </c>
      <c r="J277" s="62">
        <f t="shared" si="26"/>
        <v>8783.5</v>
      </c>
      <c r="K277" s="71">
        <f t="shared" si="26"/>
        <v>0</v>
      </c>
      <c r="L277" s="62">
        <f t="shared" si="22"/>
        <v>8783.5</v>
      </c>
    </row>
    <row r="278" spans="1:12" s="43" customFormat="1" ht="40.5" x14ac:dyDescent="0.3">
      <c r="A278" s="44"/>
      <c r="B278" s="5"/>
      <c r="C278" s="40" t="s">
        <v>9</v>
      </c>
      <c r="D278" s="88" t="s">
        <v>343</v>
      </c>
      <c r="E278" s="88">
        <v>200</v>
      </c>
      <c r="F278" s="34"/>
      <c r="G278" s="71">
        <v>8783.5</v>
      </c>
      <c r="H278" s="71"/>
      <c r="I278" s="71">
        <f t="shared" si="21"/>
        <v>8783.5</v>
      </c>
      <c r="J278" s="62">
        <v>8783.5</v>
      </c>
      <c r="K278" s="71"/>
      <c r="L278" s="62">
        <f t="shared" si="22"/>
        <v>8783.5</v>
      </c>
    </row>
    <row r="279" spans="1:12" ht="60.75" x14ac:dyDescent="0.3">
      <c r="A279" s="10"/>
      <c r="B279" s="11">
        <v>14</v>
      </c>
      <c r="C279" s="7" t="s">
        <v>127</v>
      </c>
      <c r="D279" s="36" t="s">
        <v>345</v>
      </c>
      <c r="E279" s="36"/>
      <c r="F279" s="13"/>
      <c r="G279" s="72">
        <f>G280</f>
        <v>108998.7</v>
      </c>
      <c r="H279" s="72">
        <f>H280</f>
        <v>340</v>
      </c>
      <c r="I279" s="72">
        <f t="shared" si="21"/>
        <v>109338.7</v>
      </c>
      <c r="J279" s="61">
        <f>J280</f>
        <v>110472.7</v>
      </c>
      <c r="K279" s="72">
        <f>K280</f>
        <v>340</v>
      </c>
      <c r="L279" s="61">
        <f t="shared" si="22"/>
        <v>110812.7</v>
      </c>
    </row>
    <row r="280" spans="1:12" s="43" customFormat="1" ht="20.25" x14ac:dyDescent="0.3">
      <c r="A280" s="44"/>
      <c r="B280" s="11"/>
      <c r="C280" s="34" t="s">
        <v>204</v>
      </c>
      <c r="D280" s="88" t="s">
        <v>344</v>
      </c>
      <c r="E280" s="36"/>
      <c r="F280" s="13"/>
      <c r="G280" s="71">
        <f>G281+G288</f>
        <v>108998.7</v>
      </c>
      <c r="H280" s="71">
        <f>H281+H288</f>
        <v>340</v>
      </c>
      <c r="I280" s="71">
        <f t="shared" si="21"/>
        <v>109338.7</v>
      </c>
      <c r="J280" s="62">
        <f>J281+J288</f>
        <v>110472.7</v>
      </c>
      <c r="K280" s="71">
        <f>K281+K288</f>
        <v>340</v>
      </c>
      <c r="L280" s="62">
        <f t="shared" si="22"/>
        <v>110812.7</v>
      </c>
    </row>
    <row r="281" spans="1:12" ht="66.75" customHeight="1" x14ac:dyDescent="0.3">
      <c r="A281" s="10"/>
      <c r="B281" s="5"/>
      <c r="C281" s="34" t="s">
        <v>346</v>
      </c>
      <c r="D281" s="88" t="s">
        <v>347</v>
      </c>
      <c r="E281" s="88"/>
      <c r="F281" s="35"/>
      <c r="G281" s="71">
        <f>G282+G284+G286</f>
        <v>45338</v>
      </c>
      <c r="H281" s="71">
        <f>H282+H284+H286</f>
        <v>340</v>
      </c>
      <c r="I281" s="71">
        <f t="shared" si="21"/>
        <v>45678</v>
      </c>
      <c r="J281" s="62">
        <f>J282+J284+J286</f>
        <v>45338</v>
      </c>
      <c r="K281" s="71">
        <f>K282+K284+K286</f>
        <v>340</v>
      </c>
      <c r="L281" s="62">
        <f t="shared" si="22"/>
        <v>45678</v>
      </c>
    </row>
    <row r="282" spans="1:12" ht="20.25" x14ac:dyDescent="0.3">
      <c r="A282" s="10"/>
      <c r="B282" s="5"/>
      <c r="C282" s="34" t="s">
        <v>159</v>
      </c>
      <c r="D282" s="88" t="s">
        <v>348</v>
      </c>
      <c r="E282" s="88"/>
      <c r="F282" s="35"/>
      <c r="G282" s="71">
        <f>G283</f>
        <v>157.5</v>
      </c>
      <c r="H282" s="71">
        <f>H283</f>
        <v>0</v>
      </c>
      <c r="I282" s="71">
        <f t="shared" si="21"/>
        <v>157.5</v>
      </c>
      <c r="J282" s="62">
        <f>J283</f>
        <v>157.5</v>
      </c>
      <c r="K282" s="71">
        <f>K283</f>
        <v>0</v>
      </c>
      <c r="L282" s="62">
        <f t="shared" si="22"/>
        <v>157.5</v>
      </c>
    </row>
    <row r="283" spans="1:12" ht="40.5" x14ac:dyDescent="0.3">
      <c r="A283" s="10"/>
      <c r="B283" s="5"/>
      <c r="C283" s="34" t="s">
        <v>9</v>
      </c>
      <c r="D283" s="88" t="s">
        <v>348</v>
      </c>
      <c r="E283" s="88">
        <v>200</v>
      </c>
      <c r="F283" s="35"/>
      <c r="G283" s="71">
        <v>157.5</v>
      </c>
      <c r="H283" s="71"/>
      <c r="I283" s="71">
        <f t="shared" si="21"/>
        <v>157.5</v>
      </c>
      <c r="J283" s="62">
        <v>157.5</v>
      </c>
      <c r="K283" s="71"/>
      <c r="L283" s="62">
        <f t="shared" si="22"/>
        <v>157.5</v>
      </c>
    </row>
    <row r="284" spans="1:12" s="43" customFormat="1" ht="95.25" customHeight="1" x14ac:dyDescent="0.3">
      <c r="A284" s="44"/>
      <c r="B284" s="5"/>
      <c r="C284" s="14" t="s">
        <v>199</v>
      </c>
      <c r="D284" s="103" t="s">
        <v>350</v>
      </c>
      <c r="E284" s="103"/>
      <c r="F284" s="35"/>
      <c r="G284" s="71">
        <f>G285</f>
        <v>6018.3</v>
      </c>
      <c r="H284" s="71">
        <f>H285</f>
        <v>478.4</v>
      </c>
      <c r="I284" s="71">
        <f t="shared" si="21"/>
        <v>6496.7</v>
      </c>
      <c r="J284" s="62">
        <f>J285</f>
        <v>6018.3</v>
      </c>
      <c r="K284" s="71">
        <f>K285</f>
        <v>478.4</v>
      </c>
      <c r="L284" s="62">
        <f t="shared" si="22"/>
        <v>6496.7</v>
      </c>
    </row>
    <row r="285" spans="1:12" s="43" customFormat="1" ht="40.5" x14ac:dyDescent="0.3">
      <c r="A285" s="44"/>
      <c r="B285" s="5"/>
      <c r="C285" s="58" t="s">
        <v>29</v>
      </c>
      <c r="D285" s="103" t="s">
        <v>350</v>
      </c>
      <c r="E285" s="103" t="s">
        <v>156</v>
      </c>
      <c r="F285" s="35"/>
      <c r="G285" s="71">
        <v>6018.3</v>
      </c>
      <c r="H285" s="71">
        <v>478.4</v>
      </c>
      <c r="I285" s="71">
        <f t="shared" si="21"/>
        <v>6496.7</v>
      </c>
      <c r="J285" s="62">
        <v>6018.3</v>
      </c>
      <c r="K285" s="71">
        <v>478.4</v>
      </c>
      <c r="L285" s="62">
        <f t="shared" si="22"/>
        <v>6496.7</v>
      </c>
    </row>
    <row r="286" spans="1:12" s="43" customFormat="1" ht="100.15" customHeight="1" x14ac:dyDescent="0.3">
      <c r="A286" s="44"/>
      <c r="B286" s="5"/>
      <c r="C286" s="58" t="s">
        <v>199</v>
      </c>
      <c r="D286" s="55" t="s">
        <v>349</v>
      </c>
      <c r="E286" s="103"/>
      <c r="F286" s="35"/>
      <c r="G286" s="71">
        <f>G287</f>
        <v>39162.199999999997</v>
      </c>
      <c r="H286" s="71">
        <f>H287</f>
        <v>-138.4</v>
      </c>
      <c r="I286" s="71">
        <f t="shared" si="21"/>
        <v>39023.799999999996</v>
      </c>
      <c r="J286" s="62">
        <f>J287</f>
        <v>39162.199999999997</v>
      </c>
      <c r="K286" s="71">
        <f>K287</f>
        <v>-138.4</v>
      </c>
      <c r="L286" s="62">
        <f t="shared" si="22"/>
        <v>39023.799999999996</v>
      </c>
    </row>
    <row r="287" spans="1:12" s="43" customFormat="1" ht="40.5" x14ac:dyDescent="0.3">
      <c r="A287" s="44"/>
      <c r="B287" s="5"/>
      <c r="C287" s="58" t="s">
        <v>29</v>
      </c>
      <c r="D287" s="55" t="s">
        <v>349</v>
      </c>
      <c r="E287" s="103" t="s">
        <v>156</v>
      </c>
      <c r="F287" s="35"/>
      <c r="G287" s="71">
        <v>39162.199999999997</v>
      </c>
      <c r="H287" s="71">
        <v>-138.4</v>
      </c>
      <c r="I287" s="71">
        <f t="shared" si="21"/>
        <v>39023.799999999996</v>
      </c>
      <c r="J287" s="62">
        <v>39162.199999999997</v>
      </c>
      <c r="K287" s="71">
        <v>-138.4</v>
      </c>
      <c r="L287" s="62">
        <f t="shared" si="22"/>
        <v>39023.799999999996</v>
      </c>
    </row>
    <row r="288" spans="1:12" ht="60.75" x14ac:dyDescent="0.3">
      <c r="A288" s="10"/>
      <c r="B288" s="5"/>
      <c r="C288" s="34" t="s">
        <v>351</v>
      </c>
      <c r="D288" s="88" t="s">
        <v>352</v>
      </c>
      <c r="E288" s="88"/>
      <c r="F288" s="35"/>
      <c r="G288" s="71">
        <f>G289+G291+G294+G296</f>
        <v>63660.7</v>
      </c>
      <c r="H288" s="71">
        <f>H289+H291+H294+H296</f>
        <v>0</v>
      </c>
      <c r="I288" s="71">
        <f t="shared" si="21"/>
        <v>63660.7</v>
      </c>
      <c r="J288" s="62">
        <f>J289+J291+J294+J296</f>
        <v>65134.7</v>
      </c>
      <c r="K288" s="71">
        <f>K289+K291+K294+K296</f>
        <v>0</v>
      </c>
      <c r="L288" s="62">
        <f t="shared" si="22"/>
        <v>65134.7</v>
      </c>
    </row>
    <row r="289" spans="1:12" ht="20.25" x14ac:dyDescent="0.3">
      <c r="A289" s="10"/>
      <c r="B289" s="5"/>
      <c r="C289" s="34" t="s">
        <v>27</v>
      </c>
      <c r="D289" s="88" t="s">
        <v>353</v>
      </c>
      <c r="E289" s="88"/>
      <c r="F289" s="35"/>
      <c r="G289" s="71">
        <f>G290</f>
        <v>235</v>
      </c>
      <c r="H289" s="71">
        <f>H290</f>
        <v>0</v>
      </c>
      <c r="I289" s="71">
        <f t="shared" si="21"/>
        <v>235</v>
      </c>
      <c r="J289" s="71">
        <f>J290</f>
        <v>235</v>
      </c>
      <c r="K289" s="71">
        <f>K290</f>
        <v>0</v>
      </c>
      <c r="L289" s="62">
        <f t="shared" si="22"/>
        <v>235</v>
      </c>
    </row>
    <row r="290" spans="1:12" ht="51" customHeight="1" x14ac:dyDescent="0.3">
      <c r="A290" s="10"/>
      <c r="B290" s="5"/>
      <c r="C290" s="34" t="s">
        <v>9</v>
      </c>
      <c r="D290" s="88" t="s">
        <v>353</v>
      </c>
      <c r="E290" s="88">
        <v>200</v>
      </c>
      <c r="F290" s="35">
        <v>9</v>
      </c>
      <c r="G290" s="71">
        <v>235</v>
      </c>
      <c r="H290" s="71"/>
      <c r="I290" s="71">
        <f t="shared" si="21"/>
        <v>235</v>
      </c>
      <c r="J290" s="62">
        <v>235</v>
      </c>
      <c r="K290" s="71"/>
      <c r="L290" s="62">
        <f t="shared" si="22"/>
        <v>235</v>
      </c>
    </row>
    <row r="291" spans="1:12" s="43" customFormat="1" ht="144" customHeight="1" x14ac:dyDescent="0.3">
      <c r="A291" s="44"/>
      <c r="B291" s="5"/>
      <c r="C291" s="34" t="s">
        <v>399</v>
      </c>
      <c r="D291" s="88" t="s">
        <v>354</v>
      </c>
      <c r="E291" s="88"/>
      <c r="F291" s="35"/>
      <c r="G291" s="71">
        <f>G292+G293</f>
        <v>36848.700000000004</v>
      </c>
      <c r="H291" s="71">
        <f>H292+H293</f>
        <v>0</v>
      </c>
      <c r="I291" s="71">
        <f t="shared" ref="I291:I354" si="27">G291+H291</f>
        <v>36848.700000000004</v>
      </c>
      <c r="J291" s="62">
        <f>J292+J293</f>
        <v>38322.699999999997</v>
      </c>
      <c r="K291" s="71">
        <f>K292+K293</f>
        <v>0</v>
      </c>
      <c r="L291" s="62">
        <f t="shared" ref="L291:L354" si="28">J291+K291</f>
        <v>38322.699999999997</v>
      </c>
    </row>
    <row r="292" spans="1:12" s="43" customFormat="1" ht="42.75" customHeight="1" x14ac:dyDescent="0.3">
      <c r="A292" s="44"/>
      <c r="B292" s="5"/>
      <c r="C292" s="34" t="s">
        <v>10</v>
      </c>
      <c r="D292" s="88" t="s">
        <v>354</v>
      </c>
      <c r="E292" s="88">
        <v>200</v>
      </c>
      <c r="F292" s="35"/>
      <c r="G292" s="71">
        <v>18.399999999999999</v>
      </c>
      <c r="H292" s="71">
        <v>164.9</v>
      </c>
      <c r="I292" s="71">
        <f t="shared" si="27"/>
        <v>183.3</v>
      </c>
      <c r="J292" s="62">
        <v>19.2</v>
      </c>
      <c r="K292" s="71">
        <v>171.5</v>
      </c>
      <c r="L292" s="62">
        <f t="shared" si="28"/>
        <v>190.7</v>
      </c>
    </row>
    <row r="293" spans="1:12" s="43" customFormat="1" ht="42.75" customHeight="1" x14ac:dyDescent="0.3">
      <c r="A293" s="44"/>
      <c r="B293" s="5"/>
      <c r="C293" s="34" t="s">
        <v>9</v>
      </c>
      <c r="D293" s="88" t="s">
        <v>354</v>
      </c>
      <c r="E293" s="88">
        <v>300</v>
      </c>
      <c r="F293" s="35"/>
      <c r="G293" s="71">
        <v>36830.300000000003</v>
      </c>
      <c r="H293" s="71">
        <v>-164.9</v>
      </c>
      <c r="I293" s="71">
        <f t="shared" si="27"/>
        <v>36665.4</v>
      </c>
      <c r="J293" s="62">
        <v>38303.5</v>
      </c>
      <c r="K293" s="71">
        <v>-171.5</v>
      </c>
      <c r="L293" s="62">
        <f t="shared" si="28"/>
        <v>38132</v>
      </c>
    </row>
    <row r="294" spans="1:12" s="43" customFormat="1" ht="153.6" customHeight="1" x14ac:dyDescent="0.3">
      <c r="A294" s="44"/>
      <c r="B294" s="5"/>
      <c r="C294" s="34" t="s">
        <v>198</v>
      </c>
      <c r="D294" s="88" t="s">
        <v>355</v>
      </c>
      <c r="E294" s="88"/>
      <c r="F294" s="35"/>
      <c r="G294" s="71">
        <f>G295</f>
        <v>228.7</v>
      </c>
      <c r="H294" s="71">
        <f>H295</f>
        <v>0</v>
      </c>
      <c r="I294" s="71">
        <f t="shared" si="27"/>
        <v>228.7</v>
      </c>
      <c r="J294" s="62">
        <f>J295</f>
        <v>228.7</v>
      </c>
      <c r="K294" s="71">
        <f>K295</f>
        <v>0</v>
      </c>
      <c r="L294" s="62">
        <f t="shared" si="28"/>
        <v>228.7</v>
      </c>
    </row>
    <row r="295" spans="1:12" s="43" customFormat="1" ht="60" customHeight="1" x14ac:dyDescent="0.3">
      <c r="A295" s="44"/>
      <c r="B295" s="5"/>
      <c r="C295" s="34" t="s">
        <v>9</v>
      </c>
      <c r="D295" s="88" t="s">
        <v>355</v>
      </c>
      <c r="E295" s="88">
        <v>200</v>
      </c>
      <c r="F295" s="35">
        <v>9</v>
      </c>
      <c r="G295" s="71">
        <v>228.7</v>
      </c>
      <c r="H295" s="71"/>
      <c r="I295" s="71">
        <f t="shared" si="27"/>
        <v>228.7</v>
      </c>
      <c r="J295" s="62">
        <v>228.7</v>
      </c>
      <c r="K295" s="71"/>
      <c r="L295" s="62">
        <f t="shared" si="28"/>
        <v>228.7</v>
      </c>
    </row>
    <row r="296" spans="1:12" s="43" customFormat="1" ht="91.15" customHeight="1" x14ac:dyDescent="0.3">
      <c r="A296" s="44"/>
      <c r="B296" s="5"/>
      <c r="C296" s="34" t="s">
        <v>53</v>
      </c>
      <c r="D296" s="88" t="s">
        <v>356</v>
      </c>
      <c r="E296" s="88"/>
      <c r="F296" s="35"/>
      <c r="G296" s="71">
        <f>G297+G298</f>
        <v>26348.3</v>
      </c>
      <c r="H296" s="71">
        <f>H297+H298</f>
        <v>0</v>
      </c>
      <c r="I296" s="71">
        <f t="shared" si="27"/>
        <v>26348.3</v>
      </c>
      <c r="J296" s="62">
        <f>J297+J298</f>
        <v>26348.3</v>
      </c>
      <c r="K296" s="71">
        <f>K297+K298</f>
        <v>0</v>
      </c>
      <c r="L296" s="62">
        <f t="shared" si="28"/>
        <v>26348.3</v>
      </c>
    </row>
    <row r="297" spans="1:12" s="43" customFormat="1" ht="42.75" customHeight="1" x14ac:dyDescent="0.3">
      <c r="A297" s="44"/>
      <c r="B297" s="5"/>
      <c r="C297" s="34" t="s">
        <v>9</v>
      </c>
      <c r="D297" s="88" t="s">
        <v>356</v>
      </c>
      <c r="E297" s="88">
        <v>200</v>
      </c>
      <c r="F297" s="35"/>
      <c r="G297" s="71">
        <v>13.2</v>
      </c>
      <c r="H297" s="71">
        <v>117.9</v>
      </c>
      <c r="I297" s="71">
        <f t="shared" si="27"/>
        <v>131.1</v>
      </c>
      <c r="J297" s="62">
        <v>13.2</v>
      </c>
      <c r="K297" s="71">
        <v>117.9</v>
      </c>
      <c r="L297" s="62">
        <f t="shared" si="28"/>
        <v>131.1</v>
      </c>
    </row>
    <row r="298" spans="1:12" s="43" customFormat="1" ht="42.75" customHeight="1" x14ac:dyDescent="0.3">
      <c r="A298" s="44"/>
      <c r="B298" s="5"/>
      <c r="C298" s="34" t="s">
        <v>10</v>
      </c>
      <c r="D298" s="88" t="s">
        <v>356</v>
      </c>
      <c r="E298" s="88">
        <v>300</v>
      </c>
      <c r="F298" s="35"/>
      <c r="G298" s="71">
        <v>26335.1</v>
      </c>
      <c r="H298" s="71">
        <v>-117.9</v>
      </c>
      <c r="I298" s="71">
        <f t="shared" si="27"/>
        <v>26217.199999999997</v>
      </c>
      <c r="J298" s="62">
        <v>26335.1</v>
      </c>
      <c r="K298" s="71">
        <v>-117.9</v>
      </c>
      <c r="L298" s="62">
        <f t="shared" si="28"/>
        <v>26217.199999999997</v>
      </c>
    </row>
    <row r="299" spans="1:12" ht="81.599999999999994" customHeight="1" x14ac:dyDescent="0.3">
      <c r="A299" s="10"/>
      <c r="B299" s="11">
        <v>15</v>
      </c>
      <c r="C299" s="7" t="s">
        <v>148</v>
      </c>
      <c r="D299" s="36" t="s">
        <v>54</v>
      </c>
      <c r="E299" s="36"/>
      <c r="F299" s="13"/>
      <c r="G299" s="72">
        <f>G300</f>
        <v>290</v>
      </c>
      <c r="H299" s="72">
        <f>H300</f>
        <v>0</v>
      </c>
      <c r="I299" s="72">
        <f t="shared" si="27"/>
        <v>290</v>
      </c>
      <c r="J299" s="61">
        <f>J300</f>
        <v>290</v>
      </c>
      <c r="K299" s="72">
        <f>K300</f>
        <v>0</v>
      </c>
      <c r="L299" s="61">
        <f t="shared" si="28"/>
        <v>290</v>
      </c>
    </row>
    <row r="300" spans="1:12" s="43" customFormat="1" ht="45.75" customHeight="1" x14ac:dyDescent="0.3">
      <c r="A300" s="44"/>
      <c r="B300" s="11"/>
      <c r="C300" s="34" t="s">
        <v>204</v>
      </c>
      <c r="D300" s="88" t="s">
        <v>357</v>
      </c>
      <c r="E300" s="36"/>
      <c r="F300" s="13"/>
      <c r="G300" s="71">
        <f>G301+G304+G307</f>
        <v>290</v>
      </c>
      <c r="H300" s="71">
        <f>H301+H304+H307</f>
        <v>0</v>
      </c>
      <c r="I300" s="71">
        <f t="shared" si="27"/>
        <v>290</v>
      </c>
      <c r="J300" s="62">
        <f>J301+J304+J307</f>
        <v>290</v>
      </c>
      <c r="K300" s="71">
        <f>K301+K304+K307</f>
        <v>0</v>
      </c>
      <c r="L300" s="62">
        <f t="shared" si="28"/>
        <v>290</v>
      </c>
    </row>
    <row r="301" spans="1:12" ht="69" customHeight="1" x14ac:dyDescent="0.3">
      <c r="A301" s="10"/>
      <c r="B301" s="5"/>
      <c r="C301" s="34" t="s">
        <v>358</v>
      </c>
      <c r="D301" s="88" t="s">
        <v>360</v>
      </c>
      <c r="E301" s="88"/>
      <c r="F301" s="35"/>
      <c r="G301" s="71">
        <f t="shared" ref="G301:K308" si="29">G302</f>
        <v>140</v>
      </c>
      <c r="H301" s="71">
        <f t="shared" si="29"/>
        <v>0</v>
      </c>
      <c r="I301" s="71">
        <f t="shared" si="27"/>
        <v>140</v>
      </c>
      <c r="J301" s="62">
        <f t="shared" si="29"/>
        <v>140</v>
      </c>
      <c r="K301" s="71">
        <f t="shared" si="29"/>
        <v>0</v>
      </c>
      <c r="L301" s="62">
        <f t="shared" si="28"/>
        <v>140</v>
      </c>
    </row>
    <row r="302" spans="1:12" ht="46.5" customHeight="1" x14ac:dyDescent="0.3">
      <c r="A302" s="10"/>
      <c r="B302" s="5"/>
      <c r="C302" s="34" t="s">
        <v>55</v>
      </c>
      <c r="D302" s="88" t="s">
        <v>361</v>
      </c>
      <c r="E302" s="88"/>
      <c r="F302" s="35"/>
      <c r="G302" s="71">
        <f t="shared" si="29"/>
        <v>140</v>
      </c>
      <c r="H302" s="71">
        <f t="shared" si="29"/>
        <v>0</v>
      </c>
      <c r="I302" s="71">
        <f t="shared" si="27"/>
        <v>140</v>
      </c>
      <c r="J302" s="62">
        <f t="shared" si="29"/>
        <v>140</v>
      </c>
      <c r="K302" s="71">
        <f t="shared" si="29"/>
        <v>0</v>
      </c>
      <c r="L302" s="62">
        <f t="shared" si="28"/>
        <v>140</v>
      </c>
    </row>
    <row r="303" spans="1:12" ht="40.5" x14ac:dyDescent="0.3">
      <c r="A303" s="10"/>
      <c r="B303" s="5"/>
      <c r="C303" s="34" t="s">
        <v>9</v>
      </c>
      <c r="D303" s="88" t="s">
        <v>361</v>
      </c>
      <c r="E303" s="88">
        <v>200</v>
      </c>
      <c r="F303" s="35">
        <v>4</v>
      </c>
      <c r="G303" s="71">
        <v>140</v>
      </c>
      <c r="H303" s="71"/>
      <c r="I303" s="71">
        <f t="shared" si="27"/>
        <v>140</v>
      </c>
      <c r="J303" s="62">
        <v>140</v>
      </c>
      <c r="K303" s="71"/>
      <c r="L303" s="62">
        <f t="shared" si="28"/>
        <v>140</v>
      </c>
    </row>
    <row r="304" spans="1:12" s="43" customFormat="1" ht="60.75" x14ac:dyDescent="0.3">
      <c r="A304" s="44"/>
      <c r="B304" s="5"/>
      <c r="C304" s="19" t="s">
        <v>367</v>
      </c>
      <c r="D304" s="56" t="s">
        <v>362</v>
      </c>
      <c r="E304" s="56"/>
      <c r="F304" s="35"/>
      <c r="G304" s="71">
        <f t="shared" si="29"/>
        <v>50</v>
      </c>
      <c r="H304" s="71">
        <f t="shared" si="29"/>
        <v>0</v>
      </c>
      <c r="I304" s="71">
        <f t="shared" si="27"/>
        <v>50</v>
      </c>
      <c r="J304" s="62">
        <f t="shared" si="29"/>
        <v>50</v>
      </c>
      <c r="K304" s="71">
        <f t="shared" si="29"/>
        <v>0</v>
      </c>
      <c r="L304" s="62">
        <f t="shared" si="28"/>
        <v>50</v>
      </c>
    </row>
    <row r="305" spans="1:12" s="43" customFormat="1" ht="30.6" customHeight="1" x14ac:dyDescent="0.3">
      <c r="A305" s="44"/>
      <c r="B305" s="5"/>
      <c r="C305" s="19" t="s">
        <v>55</v>
      </c>
      <c r="D305" s="56" t="s">
        <v>363</v>
      </c>
      <c r="E305" s="56"/>
      <c r="F305" s="35"/>
      <c r="G305" s="71">
        <f t="shared" si="29"/>
        <v>50</v>
      </c>
      <c r="H305" s="71">
        <f t="shared" si="29"/>
        <v>0</v>
      </c>
      <c r="I305" s="71">
        <f t="shared" si="27"/>
        <v>50</v>
      </c>
      <c r="J305" s="62">
        <f t="shared" si="29"/>
        <v>50</v>
      </c>
      <c r="K305" s="71">
        <f t="shared" si="29"/>
        <v>0</v>
      </c>
      <c r="L305" s="62">
        <f t="shared" si="28"/>
        <v>50</v>
      </c>
    </row>
    <row r="306" spans="1:12" s="43" customFormat="1" ht="40.5" x14ac:dyDescent="0.3">
      <c r="A306" s="44"/>
      <c r="B306" s="5"/>
      <c r="C306" s="40" t="s">
        <v>9</v>
      </c>
      <c r="D306" s="56" t="s">
        <v>363</v>
      </c>
      <c r="E306" s="56" t="s">
        <v>151</v>
      </c>
      <c r="F306" s="35"/>
      <c r="G306" s="71">
        <v>50</v>
      </c>
      <c r="H306" s="71"/>
      <c r="I306" s="71">
        <f t="shared" si="27"/>
        <v>50</v>
      </c>
      <c r="J306" s="62">
        <v>50</v>
      </c>
      <c r="K306" s="71"/>
      <c r="L306" s="62">
        <f t="shared" si="28"/>
        <v>50</v>
      </c>
    </row>
    <row r="307" spans="1:12" s="43" customFormat="1" ht="48" customHeight="1" x14ac:dyDescent="0.3">
      <c r="A307" s="44"/>
      <c r="B307" s="5"/>
      <c r="C307" s="40" t="s">
        <v>359</v>
      </c>
      <c r="D307" s="56" t="s">
        <v>364</v>
      </c>
      <c r="E307" s="56"/>
      <c r="F307" s="35"/>
      <c r="G307" s="71">
        <f t="shared" si="29"/>
        <v>100</v>
      </c>
      <c r="H307" s="71">
        <f t="shared" si="29"/>
        <v>0</v>
      </c>
      <c r="I307" s="71">
        <f t="shared" si="27"/>
        <v>100</v>
      </c>
      <c r="J307" s="62">
        <f t="shared" si="29"/>
        <v>100</v>
      </c>
      <c r="K307" s="71">
        <f t="shared" si="29"/>
        <v>0</v>
      </c>
      <c r="L307" s="62">
        <f t="shared" si="28"/>
        <v>100</v>
      </c>
    </row>
    <row r="308" spans="1:12" s="43" customFormat="1" ht="34.9" customHeight="1" x14ac:dyDescent="0.3">
      <c r="A308" s="44"/>
      <c r="B308" s="5"/>
      <c r="C308" s="19" t="s">
        <v>55</v>
      </c>
      <c r="D308" s="56" t="s">
        <v>365</v>
      </c>
      <c r="E308" s="56"/>
      <c r="F308" s="35"/>
      <c r="G308" s="71">
        <f t="shared" si="29"/>
        <v>100</v>
      </c>
      <c r="H308" s="71">
        <f t="shared" si="29"/>
        <v>0</v>
      </c>
      <c r="I308" s="71">
        <f t="shared" si="27"/>
        <v>100</v>
      </c>
      <c r="J308" s="62">
        <f t="shared" si="29"/>
        <v>100</v>
      </c>
      <c r="K308" s="71">
        <f t="shared" si="29"/>
        <v>0</v>
      </c>
      <c r="L308" s="62">
        <f t="shared" si="28"/>
        <v>100</v>
      </c>
    </row>
    <row r="309" spans="1:12" s="43" customFormat="1" ht="40.5" x14ac:dyDescent="0.3">
      <c r="A309" s="44"/>
      <c r="B309" s="5"/>
      <c r="C309" s="40" t="s">
        <v>9</v>
      </c>
      <c r="D309" s="56" t="s">
        <v>365</v>
      </c>
      <c r="E309" s="56" t="s">
        <v>151</v>
      </c>
      <c r="F309" s="35"/>
      <c r="G309" s="71">
        <v>100</v>
      </c>
      <c r="H309" s="71"/>
      <c r="I309" s="71">
        <f t="shared" si="27"/>
        <v>100</v>
      </c>
      <c r="J309" s="62">
        <v>100</v>
      </c>
      <c r="K309" s="71"/>
      <c r="L309" s="62">
        <f t="shared" si="28"/>
        <v>100</v>
      </c>
    </row>
    <row r="310" spans="1:12" ht="92.45" customHeight="1" x14ac:dyDescent="0.3">
      <c r="A310" s="10"/>
      <c r="B310" s="11">
        <v>16</v>
      </c>
      <c r="C310" s="7" t="s">
        <v>421</v>
      </c>
      <c r="D310" s="36" t="s">
        <v>56</v>
      </c>
      <c r="E310" s="36"/>
      <c r="F310" s="13"/>
      <c r="G310" s="72">
        <f>G311</f>
        <v>20217.3</v>
      </c>
      <c r="H310" s="72">
        <f>H311</f>
        <v>0</v>
      </c>
      <c r="I310" s="72">
        <f t="shared" si="27"/>
        <v>20217.3</v>
      </c>
      <c r="J310" s="72">
        <f>J311</f>
        <v>20217.3</v>
      </c>
      <c r="K310" s="72">
        <f>K311</f>
        <v>0</v>
      </c>
      <c r="L310" s="61">
        <f t="shared" si="28"/>
        <v>20217.3</v>
      </c>
    </row>
    <row r="311" spans="1:12" s="43" customFormat="1" ht="57" customHeight="1" x14ac:dyDescent="0.3">
      <c r="A311" s="44"/>
      <c r="B311" s="11"/>
      <c r="C311" s="34" t="s">
        <v>204</v>
      </c>
      <c r="D311" s="88" t="s">
        <v>366</v>
      </c>
      <c r="E311" s="36"/>
      <c r="F311" s="13"/>
      <c r="G311" s="71">
        <f>G312+G315+G318+G325+G328</f>
        <v>20217.3</v>
      </c>
      <c r="H311" s="71">
        <f>H312+H315+H318+H325+H328</f>
        <v>0</v>
      </c>
      <c r="I311" s="71">
        <f t="shared" si="27"/>
        <v>20217.3</v>
      </c>
      <c r="J311" s="71">
        <f>J312+J315+J318+J325+J328</f>
        <v>20217.3</v>
      </c>
      <c r="K311" s="71">
        <f>K312+K315+K318+K325+K328</f>
        <v>0</v>
      </c>
      <c r="L311" s="62">
        <f t="shared" si="28"/>
        <v>20217.3</v>
      </c>
    </row>
    <row r="312" spans="1:12" ht="94.5" customHeight="1" x14ac:dyDescent="0.3">
      <c r="A312" s="10"/>
      <c r="B312" s="5"/>
      <c r="C312" s="34" t="s">
        <v>368</v>
      </c>
      <c r="D312" s="88" t="s">
        <v>369</v>
      </c>
      <c r="E312" s="88"/>
      <c r="F312" s="35"/>
      <c r="G312" s="71">
        <f t="shared" ref="G312:K313" si="30">G313</f>
        <v>2058.4</v>
      </c>
      <c r="H312" s="71">
        <f t="shared" si="30"/>
        <v>0</v>
      </c>
      <c r="I312" s="71">
        <f t="shared" si="27"/>
        <v>2058.4</v>
      </c>
      <c r="J312" s="62">
        <f>J313</f>
        <v>2058.4</v>
      </c>
      <c r="K312" s="71">
        <f t="shared" si="30"/>
        <v>0</v>
      </c>
      <c r="L312" s="62">
        <f t="shared" si="28"/>
        <v>2058.4</v>
      </c>
    </row>
    <row r="313" spans="1:12" ht="163.9" customHeight="1" x14ac:dyDescent="0.3">
      <c r="A313" s="10"/>
      <c r="B313" s="5"/>
      <c r="C313" s="19" t="s">
        <v>201</v>
      </c>
      <c r="D313" s="88" t="s">
        <v>370</v>
      </c>
      <c r="E313" s="88"/>
      <c r="F313" s="35"/>
      <c r="G313" s="71">
        <f t="shared" si="30"/>
        <v>2058.4</v>
      </c>
      <c r="H313" s="71">
        <f t="shared" si="30"/>
        <v>0</v>
      </c>
      <c r="I313" s="71">
        <f t="shared" si="27"/>
        <v>2058.4</v>
      </c>
      <c r="J313" s="62">
        <f t="shared" si="30"/>
        <v>2058.4</v>
      </c>
      <c r="K313" s="71">
        <f t="shared" si="30"/>
        <v>0</v>
      </c>
      <c r="L313" s="62">
        <f t="shared" si="28"/>
        <v>2058.4</v>
      </c>
    </row>
    <row r="314" spans="1:12" ht="50.25" customHeight="1" x14ac:dyDescent="0.3">
      <c r="A314" s="10"/>
      <c r="B314" s="5"/>
      <c r="C314" s="34" t="s">
        <v>9</v>
      </c>
      <c r="D314" s="88" t="s">
        <v>370</v>
      </c>
      <c r="E314" s="88">
        <v>200</v>
      </c>
      <c r="F314" s="35">
        <v>5</v>
      </c>
      <c r="G314" s="71">
        <v>2058.4</v>
      </c>
      <c r="H314" s="71"/>
      <c r="I314" s="71">
        <f t="shared" si="27"/>
        <v>2058.4</v>
      </c>
      <c r="J314" s="62">
        <v>2058.4</v>
      </c>
      <c r="K314" s="71"/>
      <c r="L314" s="62">
        <f t="shared" si="28"/>
        <v>2058.4</v>
      </c>
    </row>
    <row r="315" spans="1:12" ht="60" customHeight="1" x14ac:dyDescent="0.3">
      <c r="A315" s="10"/>
      <c r="B315" s="5"/>
      <c r="C315" s="25" t="s">
        <v>371</v>
      </c>
      <c r="D315" s="88" t="s">
        <v>372</v>
      </c>
      <c r="E315" s="88"/>
      <c r="F315" s="35"/>
      <c r="G315" s="71">
        <f t="shared" ref="G315:K316" si="31">G316</f>
        <v>517.9</v>
      </c>
      <c r="H315" s="71">
        <f t="shared" si="31"/>
        <v>0</v>
      </c>
      <c r="I315" s="71">
        <f t="shared" si="27"/>
        <v>517.9</v>
      </c>
      <c r="J315" s="62">
        <f t="shared" si="31"/>
        <v>517.9</v>
      </c>
      <c r="K315" s="71">
        <f t="shared" si="31"/>
        <v>0</v>
      </c>
      <c r="L315" s="62">
        <f t="shared" si="28"/>
        <v>517.9</v>
      </c>
    </row>
    <row r="316" spans="1:12" ht="48.75" customHeight="1" x14ac:dyDescent="0.3">
      <c r="A316" s="10"/>
      <c r="B316" s="5"/>
      <c r="C316" s="25" t="s">
        <v>157</v>
      </c>
      <c r="D316" s="88" t="s">
        <v>373</v>
      </c>
      <c r="E316" s="88"/>
      <c r="F316" s="35"/>
      <c r="G316" s="71">
        <f t="shared" si="31"/>
        <v>517.9</v>
      </c>
      <c r="H316" s="71">
        <f t="shared" si="31"/>
        <v>0</v>
      </c>
      <c r="I316" s="71">
        <f t="shared" si="27"/>
        <v>517.9</v>
      </c>
      <c r="J316" s="62">
        <f t="shared" si="31"/>
        <v>517.9</v>
      </c>
      <c r="K316" s="71">
        <f t="shared" si="31"/>
        <v>0</v>
      </c>
      <c r="L316" s="62">
        <f t="shared" si="28"/>
        <v>517.9</v>
      </c>
    </row>
    <row r="317" spans="1:12" ht="39.75" customHeight="1" x14ac:dyDescent="0.3">
      <c r="A317" s="10"/>
      <c r="B317" s="5"/>
      <c r="C317" s="25" t="s">
        <v>10</v>
      </c>
      <c r="D317" s="88" t="s">
        <v>373</v>
      </c>
      <c r="E317" s="88">
        <v>300</v>
      </c>
      <c r="F317" s="35"/>
      <c r="G317" s="71">
        <v>517.9</v>
      </c>
      <c r="H317" s="71"/>
      <c r="I317" s="71">
        <f t="shared" si="27"/>
        <v>517.9</v>
      </c>
      <c r="J317" s="62">
        <v>517.9</v>
      </c>
      <c r="K317" s="71"/>
      <c r="L317" s="62">
        <f t="shared" si="28"/>
        <v>517.9</v>
      </c>
    </row>
    <row r="318" spans="1:12" s="43" customFormat="1" ht="39.75" customHeight="1" x14ac:dyDescent="0.3">
      <c r="A318" s="44"/>
      <c r="B318" s="5"/>
      <c r="C318" s="40" t="s">
        <v>433</v>
      </c>
      <c r="D318" s="56" t="s">
        <v>441</v>
      </c>
      <c r="E318" s="56"/>
      <c r="F318" s="35"/>
      <c r="G318" s="71">
        <f>G319+G321+G323</f>
        <v>13841</v>
      </c>
      <c r="H318" s="71">
        <f>H319+H321+H323</f>
        <v>0</v>
      </c>
      <c r="I318" s="71">
        <f t="shared" si="27"/>
        <v>13841</v>
      </c>
      <c r="J318" s="71">
        <f>J319+J321+J323</f>
        <v>13841</v>
      </c>
      <c r="K318" s="71">
        <f>K319+K321+K323</f>
        <v>0</v>
      </c>
      <c r="L318" s="62">
        <f t="shared" si="28"/>
        <v>13841</v>
      </c>
    </row>
    <row r="319" spans="1:12" s="43" customFormat="1" ht="39.75" customHeight="1" x14ac:dyDescent="0.3">
      <c r="A319" s="44"/>
      <c r="B319" s="5"/>
      <c r="C319" s="40" t="s">
        <v>434</v>
      </c>
      <c r="D319" s="56" t="s">
        <v>442</v>
      </c>
      <c r="E319" s="56"/>
      <c r="F319" s="35"/>
      <c r="G319" s="71">
        <f>G320</f>
        <v>5841</v>
      </c>
      <c r="H319" s="71">
        <f>H320</f>
        <v>0</v>
      </c>
      <c r="I319" s="71">
        <f t="shared" si="27"/>
        <v>5841</v>
      </c>
      <c r="J319" s="62">
        <f>J320</f>
        <v>5841</v>
      </c>
      <c r="K319" s="71">
        <f>K320</f>
        <v>0</v>
      </c>
      <c r="L319" s="62">
        <f t="shared" si="28"/>
        <v>5841</v>
      </c>
    </row>
    <row r="320" spans="1:12" s="43" customFormat="1" ht="39.75" customHeight="1" x14ac:dyDescent="0.3">
      <c r="A320" s="44"/>
      <c r="B320" s="5"/>
      <c r="C320" s="40" t="s">
        <v>11</v>
      </c>
      <c r="D320" s="56" t="s">
        <v>442</v>
      </c>
      <c r="E320" s="56" t="s">
        <v>184</v>
      </c>
      <c r="F320" s="35"/>
      <c r="G320" s="71">
        <v>5841</v>
      </c>
      <c r="H320" s="71"/>
      <c r="I320" s="71">
        <f t="shared" si="27"/>
        <v>5841</v>
      </c>
      <c r="J320" s="62">
        <v>5841</v>
      </c>
      <c r="K320" s="71"/>
      <c r="L320" s="62">
        <f t="shared" si="28"/>
        <v>5841</v>
      </c>
    </row>
    <row r="321" spans="1:12" s="43" customFormat="1" ht="39.75" customHeight="1" x14ac:dyDescent="0.3">
      <c r="A321" s="44"/>
      <c r="B321" s="5"/>
      <c r="C321" s="40" t="s">
        <v>435</v>
      </c>
      <c r="D321" s="56" t="s">
        <v>443</v>
      </c>
      <c r="E321" s="56"/>
      <c r="F321" s="35"/>
      <c r="G321" s="71">
        <f>G322</f>
        <v>3000</v>
      </c>
      <c r="H321" s="71">
        <f>H322</f>
        <v>0</v>
      </c>
      <c r="I321" s="71">
        <f t="shared" si="27"/>
        <v>3000</v>
      </c>
      <c r="J321" s="62">
        <f>J322</f>
        <v>3000</v>
      </c>
      <c r="K321" s="71">
        <f>K322</f>
        <v>0</v>
      </c>
      <c r="L321" s="62">
        <f t="shared" si="28"/>
        <v>3000</v>
      </c>
    </row>
    <row r="322" spans="1:12" s="43" customFormat="1" ht="39.75" customHeight="1" x14ac:dyDescent="0.3">
      <c r="A322" s="44"/>
      <c r="B322" s="5"/>
      <c r="C322" s="40" t="s">
        <v>11</v>
      </c>
      <c r="D322" s="56" t="s">
        <v>443</v>
      </c>
      <c r="E322" s="56" t="s">
        <v>184</v>
      </c>
      <c r="F322" s="35"/>
      <c r="G322" s="71">
        <v>3000</v>
      </c>
      <c r="H322" s="71"/>
      <c r="I322" s="71">
        <f t="shared" si="27"/>
        <v>3000</v>
      </c>
      <c r="J322" s="62">
        <v>3000</v>
      </c>
      <c r="K322" s="71"/>
      <c r="L322" s="62">
        <f t="shared" si="28"/>
        <v>3000</v>
      </c>
    </row>
    <row r="323" spans="1:12" s="43" customFormat="1" ht="39.75" customHeight="1" x14ac:dyDescent="0.3">
      <c r="A323" s="44"/>
      <c r="B323" s="5"/>
      <c r="C323" s="40" t="s">
        <v>436</v>
      </c>
      <c r="D323" s="56" t="s">
        <v>444</v>
      </c>
      <c r="E323" s="56"/>
      <c r="F323" s="35"/>
      <c r="G323" s="71">
        <f>G324</f>
        <v>5000</v>
      </c>
      <c r="H323" s="71">
        <f>H324</f>
        <v>0</v>
      </c>
      <c r="I323" s="71">
        <f t="shared" si="27"/>
        <v>5000</v>
      </c>
      <c r="J323" s="62">
        <f>J324</f>
        <v>5000</v>
      </c>
      <c r="K323" s="71">
        <f>K324</f>
        <v>0</v>
      </c>
      <c r="L323" s="62">
        <f t="shared" si="28"/>
        <v>5000</v>
      </c>
    </row>
    <row r="324" spans="1:12" s="43" customFormat="1" ht="39.75" customHeight="1" x14ac:dyDescent="0.3">
      <c r="A324" s="44"/>
      <c r="B324" s="5"/>
      <c r="C324" s="40" t="s">
        <v>11</v>
      </c>
      <c r="D324" s="56" t="s">
        <v>444</v>
      </c>
      <c r="E324" s="56" t="s">
        <v>184</v>
      </c>
      <c r="F324" s="35"/>
      <c r="G324" s="71">
        <v>5000</v>
      </c>
      <c r="H324" s="71"/>
      <c r="I324" s="71">
        <f t="shared" si="27"/>
        <v>5000</v>
      </c>
      <c r="J324" s="62">
        <v>5000</v>
      </c>
      <c r="K324" s="71"/>
      <c r="L324" s="62">
        <f t="shared" si="28"/>
        <v>5000</v>
      </c>
    </row>
    <row r="325" spans="1:12" s="43" customFormat="1" ht="39.75" customHeight="1" x14ac:dyDescent="0.3">
      <c r="A325" s="44"/>
      <c r="B325" s="5"/>
      <c r="C325" s="40" t="s">
        <v>437</v>
      </c>
      <c r="D325" s="56" t="s">
        <v>445</v>
      </c>
      <c r="E325" s="56"/>
      <c r="F325" s="35"/>
      <c r="G325" s="71">
        <f>G326</f>
        <v>300</v>
      </c>
      <c r="H325" s="71">
        <f>H326</f>
        <v>0</v>
      </c>
      <c r="I325" s="71">
        <f t="shared" si="27"/>
        <v>300</v>
      </c>
      <c r="J325" s="62">
        <f>J326</f>
        <v>300</v>
      </c>
      <c r="K325" s="71">
        <f>K326</f>
        <v>0</v>
      </c>
      <c r="L325" s="62">
        <f t="shared" si="28"/>
        <v>300</v>
      </c>
    </row>
    <row r="326" spans="1:12" s="43" customFormat="1" ht="39.75" customHeight="1" x14ac:dyDescent="0.3">
      <c r="A326" s="44"/>
      <c r="B326" s="5"/>
      <c r="C326" s="40" t="s">
        <v>438</v>
      </c>
      <c r="D326" s="56" t="s">
        <v>446</v>
      </c>
      <c r="E326" s="56"/>
      <c r="F326" s="35"/>
      <c r="G326" s="71">
        <f>G327</f>
        <v>300</v>
      </c>
      <c r="H326" s="71">
        <f>H327</f>
        <v>0</v>
      </c>
      <c r="I326" s="71">
        <f t="shared" si="27"/>
        <v>300</v>
      </c>
      <c r="J326" s="62">
        <f>J327</f>
        <v>300</v>
      </c>
      <c r="K326" s="71">
        <f>K327</f>
        <v>0</v>
      </c>
      <c r="L326" s="62">
        <f t="shared" si="28"/>
        <v>300</v>
      </c>
    </row>
    <row r="327" spans="1:12" s="43" customFormat="1" ht="39.75" customHeight="1" x14ac:dyDescent="0.3">
      <c r="A327" s="44"/>
      <c r="B327" s="5"/>
      <c r="C327" s="40" t="s">
        <v>11</v>
      </c>
      <c r="D327" s="56" t="s">
        <v>446</v>
      </c>
      <c r="E327" s="56" t="s">
        <v>184</v>
      </c>
      <c r="F327" s="35"/>
      <c r="G327" s="71">
        <v>300</v>
      </c>
      <c r="H327" s="71"/>
      <c r="I327" s="71">
        <f t="shared" si="27"/>
        <v>300</v>
      </c>
      <c r="J327" s="62">
        <v>300</v>
      </c>
      <c r="K327" s="71"/>
      <c r="L327" s="62">
        <f t="shared" si="28"/>
        <v>300</v>
      </c>
    </row>
    <row r="328" spans="1:12" s="43" customFormat="1" ht="39.75" customHeight="1" x14ac:dyDescent="0.3">
      <c r="A328" s="44"/>
      <c r="B328" s="5"/>
      <c r="C328" s="40" t="s">
        <v>439</v>
      </c>
      <c r="D328" s="56" t="s">
        <v>447</v>
      </c>
      <c r="E328" s="56"/>
      <c r="F328" s="35"/>
      <c r="G328" s="71">
        <f>G329</f>
        <v>3500</v>
      </c>
      <c r="H328" s="71">
        <f>H329</f>
        <v>0</v>
      </c>
      <c r="I328" s="71">
        <f t="shared" si="27"/>
        <v>3500</v>
      </c>
      <c r="J328" s="62">
        <f>J329</f>
        <v>3500</v>
      </c>
      <c r="K328" s="71">
        <f>K329</f>
        <v>0</v>
      </c>
      <c r="L328" s="62">
        <f t="shared" si="28"/>
        <v>3500</v>
      </c>
    </row>
    <row r="329" spans="1:12" s="43" customFormat="1" ht="39.75" customHeight="1" x14ac:dyDescent="0.3">
      <c r="A329" s="44"/>
      <c r="B329" s="5"/>
      <c r="C329" s="40" t="s">
        <v>440</v>
      </c>
      <c r="D329" s="56" t="s">
        <v>448</v>
      </c>
      <c r="E329" s="56"/>
      <c r="F329" s="35"/>
      <c r="G329" s="71">
        <f>G330</f>
        <v>3500</v>
      </c>
      <c r="H329" s="71">
        <f>H330</f>
        <v>0</v>
      </c>
      <c r="I329" s="71">
        <f t="shared" si="27"/>
        <v>3500</v>
      </c>
      <c r="J329" s="62">
        <f>J330</f>
        <v>3500</v>
      </c>
      <c r="K329" s="71">
        <f>K330</f>
        <v>0</v>
      </c>
      <c r="L329" s="62">
        <f t="shared" si="28"/>
        <v>3500</v>
      </c>
    </row>
    <row r="330" spans="1:12" s="43" customFormat="1" ht="39.75" customHeight="1" x14ac:dyDescent="0.3">
      <c r="A330" s="44"/>
      <c r="B330" s="5"/>
      <c r="C330" s="40" t="s">
        <v>11</v>
      </c>
      <c r="D330" s="56" t="s">
        <v>448</v>
      </c>
      <c r="E330" s="56" t="s">
        <v>184</v>
      </c>
      <c r="F330" s="35"/>
      <c r="G330" s="71">
        <v>3500</v>
      </c>
      <c r="H330" s="71"/>
      <c r="I330" s="71">
        <f t="shared" si="27"/>
        <v>3500</v>
      </c>
      <c r="J330" s="62">
        <v>3500</v>
      </c>
      <c r="K330" s="71"/>
      <c r="L330" s="62">
        <f t="shared" si="28"/>
        <v>3500</v>
      </c>
    </row>
    <row r="331" spans="1:12" ht="61.9" customHeight="1" x14ac:dyDescent="0.3">
      <c r="A331" s="10"/>
      <c r="B331" s="11">
        <v>17</v>
      </c>
      <c r="C331" s="7" t="s">
        <v>124</v>
      </c>
      <c r="D331" s="36" t="s">
        <v>57</v>
      </c>
      <c r="E331" s="36"/>
      <c r="F331" s="7"/>
      <c r="G331" s="72">
        <f>G332</f>
        <v>9023.5</v>
      </c>
      <c r="H331" s="72">
        <f>H332</f>
        <v>0</v>
      </c>
      <c r="I331" s="72">
        <f t="shared" si="27"/>
        <v>9023.5</v>
      </c>
      <c r="J331" s="61">
        <f>J332</f>
        <v>9026.9</v>
      </c>
      <c r="K331" s="72">
        <f>K332</f>
        <v>0</v>
      </c>
      <c r="L331" s="61">
        <f t="shared" si="28"/>
        <v>9026.9</v>
      </c>
    </row>
    <row r="332" spans="1:12" s="43" customFormat="1" ht="61.9" customHeight="1" x14ac:dyDescent="0.3">
      <c r="A332" s="44"/>
      <c r="B332" s="11"/>
      <c r="C332" s="34" t="s">
        <v>204</v>
      </c>
      <c r="D332" s="88" t="s">
        <v>375</v>
      </c>
      <c r="E332" s="36"/>
      <c r="F332" s="7"/>
      <c r="G332" s="71">
        <f>G333+G336+G340+G343</f>
        <v>9023.5</v>
      </c>
      <c r="H332" s="71">
        <f>H333+H336+H340+H343</f>
        <v>0</v>
      </c>
      <c r="I332" s="71">
        <f t="shared" si="27"/>
        <v>9023.5</v>
      </c>
      <c r="J332" s="62">
        <f>J333+J336+J340+J343</f>
        <v>9026.9</v>
      </c>
      <c r="K332" s="71">
        <f>K333+K336+K340+K343</f>
        <v>0</v>
      </c>
      <c r="L332" s="62">
        <f t="shared" si="28"/>
        <v>9026.9</v>
      </c>
    </row>
    <row r="333" spans="1:12" ht="98.45" customHeight="1" x14ac:dyDescent="0.3">
      <c r="A333" s="10"/>
      <c r="B333" s="5"/>
      <c r="C333" s="34" t="s">
        <v>374</v>
      </c>
      <c r="D333" s="88" t="s">
        <v>376</v>
      </c>
      <c r="E333" s="88"/>
      <c r="F333" s="34"/>
      <c r="G333" s="71">
        <f>G334</f>
        <v>409.3</v>
      </c>
      <c r="H333" s="71">
        <f>H334</f>
        <v>0</v>
      </c>
      <c r="I333" s="71">
        <f t="shared" si="27"/>
        <v>409.3</v>
      </c>
      <c r="J333" s="62">
        <f>J334</f>
        <v>409.3</v>
      </c>
      <c r="K333" s="71">
        <f>K334</f>
        <v>0</v>
      </c>
      <c r="L333" s="62">
        <f t="shared" si="28"/>
        <v>409.3</v>
      </c>
    </row>
    <row r="334" spans="1:12" ht="103.5" customHeight="1" x14ac:dyDescent="0.3">
      <c r="A334" s="10"/>
      <c r="B334" s="5"/>
      <c r="C334" s="34" t="s">
        <v>58</v>
      </c>
      <c r="D334" s="88" t="s">
        <v>377</v>
      </c>
      <c r="E334" s="88"/>
      <c r="F334" s="34"/>
      <c r="G334" s="71">
        <f t="shared" ref="G334:K334" si="32">G335</f>
        <v>409.3</v>
      </c>
      <c r="H334" s="71">
        <f t="shared" si="32"/>
        <v>0</v>
      </c>
      <c r="I334" s="71">
        <f t="shared" si="27"/>
        <v>409.3</v>
      </c>
      <c r="J334" s="62">
        <f t="shared" si="32"/>
        <v>409.3</v>
      </c>
      <c r="K334" s="71">
        <f t="shared" si="32"/>
        <v>0</v>
      </c>
      <c r="L334" s="62">
        <f t="shared" si="28"/>
        <v>409.3</v>
      </c>
    </row>
    <row r="335" spans="1:12" ht="40.5" x14ac:dyDescent="0.3">
      <c r="A335" s="10"/>
      <c r="B335" s="5"/>
      <c r="C335" s="34" t="s">
        <v>9</v>
      </c>
      <c r="D335" s="88" t="s">
        <v>377</v>
      </c>
      <c r="E335" s="88">
        <v>200</v>
      </c>
      <c r="F335" s="34">
        <v>13</v>
      </c>
      <c r="G335" s="71">
        <v>409.3</v>
      </c>
      <c r="H335" s="71"/>
      <c r="I335" s="71">
        <f t="shared" si="27"/>
        <v>409.3</v>
      </c>
      <c r="J335" s="62">
        <v>409.3</v>
      </c>
      <c r="K335" s="71"/>
      <c r="L335" s="62">
        <f t="shared" si="28"/>
        <v>409.3</v>
      </c>
    </row>
    <row r="336" spans="1:12" ht="60.75" x14ac:dyDescent="0.3">
      <c r="A336" s="10"/>
      <c r="B336" s="5"/>
      <c r="C336" s="34" t="s">
        <v>379</v>
      </c>
      <c r="D336" s="88" t="s">
        <v>378</v>
      </c>
      <c r="E336" s="88"/>
      <c r="F336" s="34"/>
      <c r="G336" s="71">
        <f>G337</f>
        <v>150</v>
      </c>
      <c r="H336" s="71">
        <f>H337</f>
        <v>0</v>
      </c>
      <c r="I336" s="71">
        <f t="shared" si="27"/>
        <v>150</v>
      </c>
      <c r="J336" s="62">
        <f>J337</f>
        <v>150</v>
      </c>
      <c r="K336" s="71">
        <f>K337</f>
        <v>0</v>
      </c>
      <c r="L336" s="62">
        <f t="shared" si="28"/>
        <v>150</v>
      </c>
    </row>
    <row r="337" spans="1:12" ht="105.75" customHeight="1" x14ac:dyDescent="0.3">
      <c r="A337" s="10"/>
      <c r="B337" s="5"/>
      <c r="C337" s="34" t="s">
        <v>59</v>
      </c>
      <c r="D337" s="88" t="s">
        <v>380</v>
      </c>
      <c r="E337" s="88"/>
      <c r="F337" s="34"/>
      <c r="G337" s="71">
        <f>G338+G339</f>
        <v>150</v>
      </c>
      <c r="H337" s="71">
        <f>H338+H339</f>
        <v>0</v>
      </c>
      <c r="I337" s="71">
        <f t="shared" si="27"/>
        <v>150</v>
      </c>
      <c r="J337" s="62">
        <f>J338+J339</f>
        <v>150</v>
      </c>
      <c r="K337" s="71">
        <f>K338+K339</f>
        <v>0</v>
      </c>
      <c r="L337" s="62">
        <f t="shared" si="28"/>
        <v>150</v>
      </c>
    </row>
    <row r="338" spans="1:12" ht="40.5" x14ac:dyDescent="0.3">
      <c r="A338" s="10"/>
      <c r="B338" s="5"/>
      <c r="C338" s="34" t="s">
        <v>9</v>
      </c>
      <c r="D338" s="88" t="s">
        <v>380</v>
      </c>
      <c r="E338" s="88">
        <v>200</v>
      </c>
      <c r="F338" s="34">
        <v>13</v>
      </c>
      <c r="G338" s="71">
        <v>91.5</v>
      </c>
      <c r="H338" s="71"/>
      <c r="I338" s="71">
        <f t="shared" si="27"/>
        <v>91.5</v>
      </c>
      <c r="J338" s="62">
        <v>91.5</v>
      </c>
      <c r="K338" s="71"/>
      <c r="L338" s="62">
        <f t="shared" si="28"/>
        <v>91.5</v>
      </c>
    </row>
    <row r="339" spans="1:12" ht="20.25" x14ac:dyDescent="0.3">
      <c r="A339" s="10"/>
      <c r="B339" s="5"/>
      <c r="C339" s="34" t="s">
        <v>11</v>
      </c>
      <c r="D339" s="88" t="s">
        <v>380</v>
      </c>
      <c r="E339" s="88">
        <v>800</v>
      </c>
      <c r="F339" s="34">
        <v>13</v>
      </c>
      <c r="G339" s="71">
        <v>58.5</v>
      </c>
      <c r="H339" s="71"/>
      <c r="I339" s="71">
        <f t="shared" si="27"/>
        <v>58.5</v>
      </c>
      <c r="J339" s="62">
        <v>58.5</v>
      </c>
      <c r="K339" s="71"/>
      <c r="L339" s="62">
        <f t="shared" si="28"/>
        <v>58.5</v>
      </c>
    </row>
    <row r="340" spans="1:12" ht="60.75" x14ac:dyDescent="0.3">
      <c r="A340" s="10"/>
      <c r="B340" s="5"/>
      <c r="C340" s="34" t="s">
        <v>382</v>
      </c>
      <c r="D340" s="88" t="s">
        <v>381</v>
      </c>
      <c r="E340" s="88"/>
      <c r="F340" s="34"/>
      <c r="G340" s="71">
        <f t="shared" ref="G340:K341" si="33">G341</f>
        <v>562.20000000000005</v>
      </c>
      <c r="H340" s="71">
        <f t="shared" si="33"/>
        <v>0</v>
      </c>
      <c r="I340" s="71">
        <f t="shared" si="27"/>
        <v>562.20000000000005</v>
      </c>
      <c r="J340" s="62">
        <f t="shared" si="33"/>
        <v>562.20000000000005</v>
      </c>
      <c r="K340" s="71">
        <f t="shared" si="33"/>
        <v>0</v>
      </c>
      <c r="L340" s="62">
        <f t="shared" si="28"/>
        <v>562.20000000000005</v>
      </c>
    </row>
    <row r="341" spans="1:12" ht="20.25" x14ac:dyDescent="0.3">
      <c r="A341" s="10"/>
      <c r="B341" s="5"/>
      <c r="C341" s="34" t="s">
        <v>60</v>
      </c>
      <c r="D341" s="88" t="s">
        <v>383</v>
      </c>
      <c r="E341" s="88"/>
      <c r="F341" s="34"/>
      <c r="G341" s="71">
        <f t="shared" si="33"/>
        <v>562.20000000000005</v>
      </c>
      <c r="H341" s="71">
        <f t="shared" si="33"/>
        <v>0</v>
      </c>
      <c r="I341" s="71">
        <f t="shared" si="27"/>
        <v>562.20000000000005</v>
      </c>
      <c r="J341" s="62">
        <f t="shared" si="33"/>
        <v>562.20000000000005</v>
      </c>
      <c r="K341" s="71">
        <f t="shared" si="33"/>
        <v>0</v>
      </c>
      <c r="L341" s="62">
        <f t="shared" si="28"/>
        <v>562.20000000000005</v>
      </c>
    </row>
    <row r="342" spans="1:12" ht="40.5" x14ac:dyDescent="0.3">
      <c r="A342" s="10"/>
      <c r="B342" s="5"/>
      <c r="C342" s="34" t="s">
        <v>9</v>
      </c>
      <c r="D342" s="88" t="s">
        <v>383</v>
      </c>
      <c r="E342" s="88">
        <v>200</v>
      </c>
      <c r="F342" s="34">
        <v>13</v>
      </c>
      <c r="G342" s="71">
        <v>562.20000000000005</v>
      </c>
      <c r="H342" s="71"/>
      <c r="I342" s="71">
        <f t="shared" si="27"/>
        <v>562.20000000000005</v>
      </c>
      <c r="J342" s="62">
        <v>562.20000000000005</v>
      </c>
      <c r="K342" s="71"/>
      <c r="L342" s="62">
        <f t="shared" si="28"/>
        <v>562.20000000000005</v>
      </c>
    </row>
    <row r="343" spans="1:12" ht="81" x14ac:dyDescent="0.3">
      <c r="A343" s="10"/>
      <c r="B343" s="5"/>
      <c r="C343" s="34" t="s">
        <v>384</v>
      </c>
      <c r="D343" s="88" t="s">
        <v>385</v>
      </c>
      <c r="E343" s="88"/>
      <c r="F343" s="34"/>
      <c r="G343" s="71">
        <f>G344+G346</f>
        <v>7902</v>
      </c>
      <c r="H343" s="71">
        <f>H344+H346</f>
        <v>0</v>
      </c>
      <c r="I343" s="71">
        <f t="shared" si="27"/>
        <v>7902</v>
      </c>
      <c r="J343" s="62">
        <f>J344+J346</f>
        <v>7905.4</v>
      </c>
      <c r="K343" s="71">
        <f>K344+K346</f>
        <v>0</v>
      </c>
      <c r="L343" s="62">
        <f t="shared" si="28"/>
        <v>7905.4</v>
      </c>
    </row>
    <row r="344" spans="1:12" ht="40.5" x14ac:dyDescent="0.3">
      <c r="A344" s="10"/>
      <c r="B344" s="5"/>
      <c r="C344" s="34" t="s">
        <v>42</v>
      </c>
      <c r="D344" s="88" t="s">
        <v>386</v>
      </c>
      <c r="E344" s="88"/>
      <c r="F344" s="34"/>
      <c r="G344" s="71">
        <f>G345</f>
        <v>7686</v>
      </c>
      <c r="H344" s="71">
        <f>H345</f>
        <v>0</v>
      </c>
      <c r="I344" s="71">
        <f t="shared" si="27"/>
        <v>7686</v>
      </c>
      <c r="J344" s="62">
        <f>J345</f>
        <v>7686</v>
      </c>
      <c r="K344" s="71">
        <f>K345</f>
        <v>0</v>
      </c>
      <c r="L344" s="62">
        <f t="shared" si="28"/>
        <v>7686</v>
      </c>
    </row>
    <row r="345" spans="1:12" ht="123.75" customHeight="1" x14ac:dyDescent="0.3">
      <c r="A345" s="10"/>
      <c r="B345" s="5"/>
      <c r="C345" s="34" t="s">
        <v>38</v>
      </c>
      <c r="D345" s="88" t="s">
        <v>386</v>
      </c>
      <c r="E345" s="88">
        <v>100</v>
      </c>
      <c r="F345" s="34">
        <v>13</v>
      </c>
      <c r="G345" s="71">
        <v>7686</v>
      </c>
      <c r="H345" s="71"/>
      <c r="I345" s="71">
        <f t="shared" si="27"/>
        <v>7686</v>
      </c>
      <c r="J345" s="62">
        <v>7686</v>
      </c>
      <c r="K345" s="71"/>
      <c r="L345" s="62">
        <f t="shared" si="28"/>
        <v>7686</v>
      </c>
    </row>
    <row r="346" spans="1:12" s="43" customFormat="1" ht="39" customHeight="1" x14ac:dyDescent="0.3">
      <c r="A346" s="44"/>
      <c r="B346" s="5"/>
      <c r="C346" s="19" t="s">
        <v>24</v>
      </c>
      <c r="D346" s="88" t="s">
        <v>387</v>
      </c>
      <c r="E346" s="88"/>
      <c r="F346" s="34"/>
      <c r="G346" s="71">
        <f t="shared" ref="G346:K346" si="34">G347</f>
        <v>216</v>
      </c>
      <c r="H346" s="71">
        <f t="shared" si="34"/>
        <v>0</v>
      </c>
      <c r="I346" s="71">
        <f t="shared" si="27"/>
        <v>216</v>
      </c>
      <c r="J346" s="62">
        <f t="shared" si="34"/>
        <v>219.4</v>
      </c>
      <c r="K346" s="71">
        <f t="shared" si="34"/>
        <v>0</v>
      </c>
      <c r="L346" s="62">
        <f t="shared" si="28"/>
        <v>219.4</v>
      </c>
    </row>
    <row r="347" spans="1:12" ht="40.5" x14ac:dyDescent="0.3">
      <c r="A347" s="10"/>
      <c r="B347" s="5"/>
      <c r="C347" s="34" t="s">
        <v>9</v>
      </c>
      <c r="D347" s="88" t="s">
        <v>387</v>
      </c>
      <c r="E347" s="88">
        <v>200</v>
      </c>
      <c r="F347" s="34"/>
      <c r="G347" s="71">
        <v>216</v>
      </c>
      <c r="H347" s="71"/>
      <c r="I347" s="71">
        <f t="shared" si="27"/>
        <v>216</v>
      </c>
      <c r="J347" s="62">
        <v>219.4</v>
      </c>
      <c r="K347" s="71"/>
      <c r="L347" s="62">
        <f t="shared" si="28"/>
        <v>219.4</v>
      </c>
    </row>
    <row r="348" spans="1:12" s="43" customFormat="1" ht="81" x14ac:dyDescent="0.3">
      <c r="A348" s="44"/>
      <c r="B348" s="49">
        <v>18</v>
      </c>
      <c r="C348" s="105" t="s">
        <v>172</v>
      </c>
      <c r="D348" s="36" t="s">
        <v>171</v>
      </c>
      <c r="E348" s="89"/>
      <c r="F348" s="34"/>
      <c r="G348" s="61">
        <f>G349</f>
        <v>2500</v>
      </c>
      <c r="H348" s="61">
        <f>H349</f>
        <v>25780.799999999999</v>
      </c>
      <c r="I348" s="72">
        <f t="shared" si="27"/>
        <v>28280.799999999999</v>
      </c>
      <c r="J348" s="61">
        <f>J349</f>
        <v>12805.5</v>
      </c>
      <c r="K348" s="61">
        <f>K349</f>
        <v>-9805.5</v>
      </c>
      <c r="L348" s="61">
        <f t="shared" si="28"/>
        <v>3000</v>
      </c>
    </row>
    <row r="349" spans="1:12" s="43" customFormat="1" ht="20.25" x14ac:dyDescent="0.3">
      <c r="A349" s="44"/>
      <c r="B349" s="49"/>
      <c r="C349" s="34" t="s">
        <v>204</v>
      </c>
      <c r="D349" s="88" t="s">
        <v>388</v>
      </c>
      <c r="E349" s="89"/>
      <c r="F349" s="34"/>
      <c r="G349" s="71">
        <f>G350+G360+G363</f>
        <v>2500</v>
      </c>
      <c r="H349" s="71">
        <f>H350+H360+H363</f>
        <v>25780.799999999999</v>
      </c>
      <c r="I349" s="71">
        <f t="shared" si="27"/>
        <v>28280.799999999999</v>
      </c>
      <c r="J349" s="71">
        <f>J350+J360+J363</f>
        <v>12805.5</v>
      </c>
      <c r="K349" s="71">
        <f>K350+K360+K363</f>
        <v>-9805.5</v>
      </c>
      <c r="L349" s="62">
        <f t="shared" si="28"/>
        <v>3000</v>
      </c>
    </row>
    <row r="350" spans="1:12" s="43" customFormat="1" ht="60.75" x14ac:dyDescent="0.3">
      <c r="A350" s="44"/>
      <c r="B350" s="49"/>
      <c r="C350" s="40" t="s">
        <v>454</v>
      </c>
      <c r="D350" s="55" t="s">
        <v>455</v>
      </c>
      <c r="E350" s="89"/>
      <c r="F350" s="34"/>
      <c r="G350" s="71">
        <f>G351+G353</f>
        <v>0</v>
      </c>
      <c r="H350" s="71">
        <f>H351+H353+H355</f>
        <v>25780.799999999999</v>
      </c>
      <c r="I350" s="71">
        <f t="shared" si="27"/>
        <v>25780.799999999999</v>
      </c>
      <c r="J350" s="71">
        <f>J351+J353</f>
        <v>9805.5</v>
      </c>
      <c r="K350" s="71">
        <f>K351+K353</f>
        <v>-9805.5</v>
      </c>
      <c r="L350" s="62">
        <f t="shared" si="28"/>
        <v>0</v>
      </c>
    </row>
    <row r="351" spans="1:12" s="43" customFormat="1" ht="40.5" x14ac:dyDescent="0.3">
      <c r="A351" s="44"/>
      <c r="B351" s="49"/>
      <c r="C351" s="14" t="s">
        <v>451</v>
      </c>
      <c r="D351" s="55" t="s">
        <v>453</v>
      </c>
      <c r="E351" s="55"/>
      <c r="F351" s="34"/>
      <c r="G351" s="71">
        <f>G352</f>
        <v>0</v>
      </c>
      <c r="H351" s="71">
        <f>H352</f>
        <v>0</v>
      </c>
      <c r="I351" s="71">
        <f t="shared" si="27"/>
        <v>0</v>
      </c>
      <c r="J351" s="71">
        <f>J352</f>
        <v>9428.4</v>
      </c>
      <c r="K351" s="71">
        <f>K352</f>
        <v>-9428.4</v>
      </c>
      <c r="L351" s="62">
        <f t="shared" si="28"/>
        <v>0</v>
      </c>
    </row>
    <row r="352" spans="1:12" s="43" customFormat="1" ht="40.5" x14ac:dyDescent="0.3">
      <c r="A352" s="44"/>
      <c r="B352" s="49"/>
      <c r="C352" s="14" t="s">
        <v>9</v>
      </c>
      <c r="D352" s="55" t="s">
        <v>453</v>
      </c>
      <c r="E352" s="55" t="s">
        <v>151</v>
      </c>
      <c r="F352" s="34"/>
      <c r="G352" s="71">
        <v>0</v>
      </c>
      <c r="H352" s="71">
        <v>0</v>
      </c>
      <c r="I352" s="71">
        <f t="shared" si="27"/>
        <v>0</v>
      </c>
      <c r="J352" s="71">
        <v>9428.4</v>
      </c>
      <c r="K352" s="71">
        <v>-9428.4</v>
      </c>
      <c r="L352" s="62">
        <f t="shared" si="28"/>
        <v>0</v>
      </c>
    </row>
    <row r="353" spans="1:12" s="43" customFormat="1" ht="40.5" x14ac:dyDescent="0.3">
      <c r="A353" s="44"/>
      <c r="B353" s="49"/>
      <c r="C353" s="14" t="s">
        <v>452</v>
      </c>
      <c r="D353" s="55" t="s">
        <v>453</v>
      </c>
      <c r="E353" s="55"/>
      <c r="F353" s="34"/>
      <c r="G353" s="71">
        <f>G354</f>
        <v>0</v>
      </c>
      <c r="H353" s="71">
        <f>H354</f>
        <v>0</v>
      </c>
      <c r="I353" s="71">
        <f t="shared" si="27"/>
        <v>0</v>
      </c>
      <c r="J353" s="71">
        <f>J354</f>
        <v>377.1</v>
      </c>
      <c r="K353" s="71">
        <v>-377.1</v>
      </c>
      <c r="L353" s="62">
        <f t="shared" si="28"/>
        <v>0</v>
      </c>
    </row>
    <row r="354" spans="1:12" s="43" customFormat="1" ht="40.5" x14ac:dyDescent="0.3">
      <c r="A354" s="44"/>
      <c r="B354" s="49"/>
      <c r="C354" s="14" t="s">
        <v>9</v>
      </c>
      <c r="D354" s="55" t="s">
        <v>453</v>
      </c>
      <c r="E354" s="55" t="s">
        <v>151</v>
      </c>
      <c r="F354" s="34"/>
      <c r="G354" s="71">
        <v>0</v>
      </c>
      <c r="H354" s="71">
        <v>0</v>
      </c>
      <c r="I354" s="71">
        <f t="shared" si="27"/>
        <v>0</v>
      </c>
      <c r="J354" s="71">
        <v>377.1</v>
      </c>
      <c r="K354" s="71">
        <v>-377.1</v>
      </c>
      <c r="L354" s="62">
        <f t="shared" si="28"/>
        <v>0</v>
      </c>
    </row>
    <row r="355" spans="1:12" s="43" customFormat="1" ht="39" x14ac:dyDescent="0.3">
      <c r="A355" s="44"/>
      <c r="B355" s="49"/>
      <c r="C355" s="112" t="s">
        <v>472</v>
      </c>
      <c r="D355" s="111" t="s">
        <v>470</v>
      </c>
      <c r="E355" s="111"/>
      <c r="F355" s="34"/>
      <c r="G355" s="71">
        <f>G356+G358</f>
        <v>0</v>
      </c>
      <c r="H355" s="71">
        <f>H356+H358</f>
        <v>25780.799999999999</v>
      </c>
      <c r="I355" s="71">
        <f t="shared" ref="I355:I356" si="35">G355+H355</f>
        <v>25780.799999999999</v>
      </c>
      <c r="J355" s="71">
        <f>J356+J358</f>
        <v>0</v>
      </c>
      <c r="K355" s="71">
        <f>K356+K358</f>
        <v>0</v>
      </c>
      <c r="L355" s="62">
        <f t="shared" ref="L355:L356" si="36">J355+K355</f>
        <v>0</v>
      </c>
    </row>
    <row r="356" spans="1:12" s="43" customFormat="1" ht="39" x14ac:dyDescent="0.3">
      <c r="A356" s="44"/>
      <c r="B356" s="49"/>
      <c r="C356" s="112" t="s">
        <v>473</v>
      </c>
      <c r="D356" s="111" t="s">
        <v>471</v>
      </c>
      <c r="E356" s="111"/>
      <c r="F356" s="34"/>
      <c r="G356" s="71">
        <f>G357</f>
        <v>0</v>
      </c>
      <c r="H356" s="71">
        <f>H357</f>
        <v>25651.8</v>
      </c>
      <c r="I356" s="71">
        <f t="shared" si="35"/>
        <v>25651.8</v>
      </c>
      <c r="J356" s="71">
        <f>J357</f>
        <v>0</v>
      </c>
      <c r="K356" s="71"/>
      <c r="L356" s="62">
        <f t="shared" si="36"/>
        <v>0</v>
      </c>
    </row>
    <row r="357" spans="1:12" s="43" customFormat="1" ht="39" x14ac:dyDescent="0.3">
      <c r="A357" s="44"/>
      <c r="B357" s="49"/>
      <c r="C357" s="112" t="s">
        <v>9</v>
      </c>
      <c r="D357" s="111" t="s">
        <v>471</v>
      </c>
      <c r="E357" s="111" t="s">
        <v>151</v>
      </c>
      <c r="F357" s="34"/>
      <c r="G357" s="71"/>
      <c r="H357" s="71">
        <v>25651.8</v>
      </c>
      <c r="I357" s="71">
        <f t="shared" ref="I357:I359" si="37">G357+H357</f>
        <v>25651.8</v>
      </c>
      <c r="J357" s="71"/>
      <c r="K357" s="71"/>
      <c r="L357" s="62">
        <f t="shared" ref="L357:L359" si="38">J357+K357</f>
        <v>0</v>
      </c>
    </row>
    <row r="358" spans="1:12" s="43" customFormat="1" ht="39" x14ac:dyDescent="0.3">
      <c r="A358" s="44"/>
      <c r="B358" s="49"/>
      <c r="C358" s="112" t="s">
        <v>474</v>
      </c>
      <c r="D358" s="111" t="s">
        <v>471</v>
      </c>
      <c r="E358" s="111"/>
      <c r="F358" s="34"/>
      <c r="G358" s="71">
        <f>G359</f>
        <v>0</v>
      </c>
      <c r="H358" s="71">
        <f>H359</f>
        <v>129</v>
      </c>
      <c r="I358" s="71">
        <f t="shared" si="37"/>
        <v>129</v>
      </c>
      <c r="J358" s="71">
        <f>J359</f>
        <v>0</v>
      </c>
      <c r="K358" s="71"/>
      <c r="L358" s="62">
        <f t="shared" si="38"/>
        <v>0</v>
      </c>
    </row>
    <row r="359" spans="1:12" s="43" customFormat="1" ht="39" x14ac:dyDescent="0.3">
      <c r="A359" s="44"/>
      <c r="B359" s="49"/>
      <c r="C359" s="112" t="s">
        <v>9</v>
      </c>
      <c r="D359" s="111" t="s">
        <v>471</v>
      </c>
      <c r="E359" s="111" t="s">
        <v>151</v>
      </c>
      <c r="F359" s="34"/>
      <c r="G359" s="71"/>
      <c r="H359" s="71">
        <v>129</v>
      </c>
      <c r="I359" s="71">
        <f t="shared" si="37"/>
        <v>129</v>
      </c>
      <c r="J359" s="71"/>
      <c r="K359" s="71"/>
      <c r="L359" s="62">
        <f t="shared" si="38"/>
        <v>0</v>
      </c>
    </row>
    <row r="360" spans="1:12" s="43" customFormat="1" ht="101.25" x14ac:dyDescent="0.3">
      <c r="A360" s="44"/>
      <c r="B360" s="5"/>
      <c r="C360" s="14" t="s">
        <v>389</v>
      </c>
      <c r="D360" s="55" t="s">
        <v>390</v>
      </c>
      <c r="E360" s="55"/>
      <c r="F360" s="34"/>
      <c r="G360" s="71">
        <f t="shared" ref="G360:K361" si="39">G361</f>
        <v>2500</v>
      </c>
      <c r="H360" s="71">
        <f t="shared" si="39"/>
        <v>0</v>
      </c>
      <c r="I360" s="71">
        <f t="shared" ref="I360:I423" si="40">G360+H360</f>
        <v>2500</v>
      </c>
      <c r="J360" s="62">
        <f t="shared" si="39"/>
        <v>3000</v>
      </c>
      <c r="K360" s="71">
        <f t="shared" si="39"/>
        <v>0</v>
      </c>
      <c r="L360" s="62">
        <f t="shared" ref="L360:L423" si="41">J360+K360</f>
        <v>3000</v>
      </c>
    </row>
    <row r="361" spans="1:12" s="43" customFormat="1" ht="40.5" x14ac:dyDescent="0.3">
      <c r="A361" s="44"/>
      <c r="B361" s="5"/>
      <c r="C361" s="14" t="s">
        <v>335</v>
      </c>
      <c r="D361" s="55" t="s">
        <v>391</v>
      </c>
      <c r="E361" s="55"/>
      <c r="F361" s="34"/>
      <c r="G361" s="71">
        <f t="shared" si="39"/>
        <v>2500</v>
      </c>
      <c r="H361" s="71">
        <f t="shared" si="39"/>
        <v>0</v>
      </c>
      <c r="I361" s="71">
        <f t="shared" si="40"/>
        <v>2500</v>
      </c>
      <c r="J361" s="62">
        <f t="shared" si="39"/>
        <v>3000</v>
      </c>
      <c r="K361" s="71">
        <f t="shared" si="39"/>
        <v>0</v>
      </c>
      <c r="L361" s="62">
        <f t="shared" si="41"/>
        <v>3000</v>
      </c>
    </row>
    <row r="362" spans="1:12" s="43" customFormat="1" ht="20.25" x14ac:dyDescent="0.3">
      <c r="A362" s="44"/>
      <c r="B362" s="5"/>
      <c r="C362" s="40" t="s">
        <v>11</v>
      </c>
      <c r="D362" s="55" t="s">
        <v>391</v>
      </c>
      <c r="E362" s="55" t="s">
        <v>184</v>
      </c>
      <c r="F362" s="34"/>
      <c r="G362" s="71">
        <v>2500</v>
      </c>
      <c r="H362" s="71"/>
      <c r="I362" s="71">
        <f t="shared" si="40"/>
        <v>2500</v>
      </c>
      <c r="J362" s="62">
        <v>3000</v>
      </c>
      <c r="K362" s="71"/>
      <c r="L362" s="62">
        <f t="shared" si="41"/>
        <v>3000</v>
      </c>
    </row>
    <row r="363" spans="1:12" s="43" customFormat="1" ht="60.75" hidden="1" x14ac:dyDescent="0.3">
      <c r="A363" s="44"/>
      <c r="B363" s="5"/>
      <c r="C363" s="57" t="s">
        <v>392</v>
      </c>
      <c r="D363" s="55" t="s">
        <v>393</v>
      </c>
      <c r="E363" s="55"/>
      <c r="F363" s="34"/>
      <c r="G363" s="71">
        <f>G364+G366</f>
        <v>0</v>
      </c>
      <c r="H363" s="71">
        <f>H364+H366</f>
        <v>0</v>
      </c>
      <c r="I363" s="71">
        <f t="shared" si="40"/>
        <v>0</v>
      </c>
      <c r="J363" s="62">
        <f>J364+J366</f>
        <v>0</v>
      </c>
      <c r="K363" s="71">
        <f>K364+K366</f>
        <v>0</v>
      </c>
      <c r="L363" s="62">
        <f t="shared" si="41"/>
        <v>0</v>
      </c>
    </row>
    <row r="364" spans="1:12" s="43" customFormat="1" ht="40.5" hidden="1" x14ac:dyDescent="0.3">
      <c r="A364" s="44"/>
      <c r="B364" s="5"/>
      <c r="C364" s="14" t="s">
        <v>394</v>
      </c>
      <c r="D364" s="55" t="s">
        <v>396</v>
      </c>
      <c r="E364" s="55"/>
      <c r="F364" s="34"/>
      <c r="G364" s="71">
        <f t="shared" ref="G364:K364" si="42">G365</f>
        <v>0</v>
      </c>
      <c r="H364" s="71">
        <f t="shared" si="42"/>
        <v>0</v>
      </c>
      <c r="I364" s="71">
        <f t="shared" si="40"/>
        <v>0</v>
      </c>
      <c r="J364" s="62">
        <f t="shared" si="42"/>
        <v>0</v>
      </c>
      <c r="K364" s="71">
        <f t="shared" si="42"/>
        <v>0</v>
      </c>
      <c r="L364" s="62">
        <f t="shared" si="41"/>
        <v>0</v>
      </c>
    </row>
    <row r="365" spans="1:12" s="43" customFormat="1" ht="40.5" hidden="1" x14ac:dyDescent="0.3">
      <c r="A365" s="44"/>
      <c r="B365" s="5"/>
      <c r="C365" s="40" t="s">
        <v>9</v>
      </c>
      <c r="D365" s="55" t="s">
        <v>396</v>
      </c>
      <c r="E365" s="55" t="s">
        <v>151</v>
      </c>
      <c r="F365" s="34"/>
      <c r="G365" s="71"/>
      <c r="H365" s="71"/>
      <c r="I365" s="71">
        <f t="shared" si="40"/>
        <v>0</v>
      </c>
      <c r="J365" s="62"/>
      <c r="K365" s="71"/>
      <c r="L365" s="62">
        <f t="shared" si="41"/>
        <v>0</v>
      </c>
    </row>
    <row r="366" spans="1:12" s="43" customFormat="1" ht="60.75" hidden="1" x14ac:dyDescent="0.3">
      <c r="A366" s="44"/>
      <c r="B366" s="5"/>
      <c r="C366" s="14" t="s">
        <v>395</v>
      </c>
      <c r="D366" s="55" t="s">
        <v>397</v>
      </c>
      <c r="E366" s="55"/>
      <c r="F366" s="34"/>
      <c r="G366" s="71">
        <f t="shared" ref="G366:K370" si="43">G367</f>
        <v>0</v>
      </c>
      <c r="H366" s="71">
        <f t="shared" si="43"/>
        <v>0</v>
      </c>
      <c r="I366" s="71">
        <f t="shared" si="40"/>
        <v>0</v>
      </c>
      <c r="J366" s="62">
        <f t="shared" si="43"/>
        <v>0</v>
      </c>
      <c r="K366" s="71">
        <f t="shared" si="43"/>
        <v>0</v>
      </c>
      <c r="L366" s="62">
        <f t="shared" si="41"/>
        <v>0</v>
      </c>
    </row>
    <row r="367" spans="1:12" s="43" customFormat="1" ht="45" hidden="1" customHeight="1" x14ac:dyDescent="0.3">
      <c r="A367" s="44"/>
      <c r="B367" s="5"/>
      <c r="C367" s="40" t="s">
        <v>9</v>
      </c>
      <c r="D367" s="55" t="s">
        <v>397</v>
      </c>
      <c r="E367" s="55" t="s">
        <v>151</v>
      </c>
      <c r="F367" s="34"/>
      <c r="G367" s="71"/>
      <c r="H367" s="71"/>
      <c r="I367" s="71">
        <f t="shared" si="40"/>
        <v>0</v>
      </c>
      <c r="J367" s="62"/>
      <c r="K367" s="71"/>
      <c r="L367" s="62">
        <f t="shared" si="41"/>
        <v>0</v>
      </c>
    </row>
    <row r="368" spans="1:12" ht="81.75" customHeight="1" x14ac:dyDescent="0.3">
      <c r="A368" s="10"/>
      <c r="B368" s="49">
        <v>19</v>
      </c>
      <c r="C368" s="48" t="s">
        <v>61</v>
      </c>
      <c r="D368" s="50" t="s">
        <v>62</v>
      </c>
      <c r="E368" s="50"/>
      <c r="F368" s="7"/>
      <c r="G368" s="72">
        <f t="shared" si="43"/>
        <v>4016.9</v>
      </c>
      <c r="H368" s="72">
        <f t="shared" si="43"/>
        <v>0</v>
      </c>
      <c r="I368" s="72">
        <f t="shared" si="40"/>
        <v>4016.9</v>
      </c>
      <c r="J368" s="61">
        <f t="shared" si="43"/>
        <v>4016.9</v>
      </c>
      <c r="K368" s="72">
        <f t="shared" si="43"/>
        <v>0</v>
      </c>
      <c r="L368" s="61">
        <f t="shared" si="41"/>
        <v>4016.9</v>
      </c>
    </row>
    <row r="369" spans="1:12" ht="40.5" x14ac:dyDescent="0.3">
      <c r="A369" s="10"/>
      <c r="B369" s="5"/>
      <c r="C369" s="34" t="s">
        <v>63</v>
      </c>
      <c r="D369" s="88" t="s">
        <v>155</v>
      </c>
      <c r="E369" s="88"/>
      <c r="F369" s="34"/>
      <c r="G369" s="71">
        <f t="shared" si="43"/>
        <v>4016.9</v>
      </c>
      <c r="H369" s="71">
        <f t="shared" si="43"/>
        <v>0</v>
      </c>
      <c r="I369" s="71">
        <f t="shared" si="40"/>
        <v>4016.9</v>
      </c>
      <c r="J369" s="62">
        <f t="shared" si="43"/>
        <v>4016.9</v>
      </c>
      <c r="K369" s="71">
        <f t="shared" si="43"/>
        <v>0</v>
      </c>
      <c r="L369" s="62">
        <f t="shared" si="41"/>
        <v>4016.9</v>
      </c>
    </row>
    <row r="370" spans="1:12" ht="40.5" x14ac:dyDescent="0.3">
      <c r="A370" s="10"/>
      <c r="B370" s="5"/>
      <c r="C370" s="34" t="s">
        <v>42</v>
      </c>
      <c r="D370" s="88" t="s">
        <v>154</v>
      </c>
      <c r="E370" s="88"/>
      <c r="F370" s="34"/>
      <c r="G370" s="71">
        <f t="shared" si="43"/>
        <v>4016.9</v>
      </c>
      <c r="H370" s="71">
        <f t="shared" si="43"/>
        <v>0</v>
      </c>
      <c r="I370" s="71">
        <f t="shared" si="40"/>
        <v>4016.9</v>
      </c>
      <c r="J370" s="62">
        <f t="shared" si="43"/>
        <v>4016.9</v>
      </c>
      <c r="K370" s="71">
        <f t="shared" si="43"/>
        <v>0</v>
      </c>
      <c r="L370" s="62">
        <f t="shared" si="41"/>
        <v>4016.9</v>
      </c>
    </row>
    <row r="371" spans="1:12" ht="115.5" customHeight="1" x14ac:dyDescent="0.3">
      <c r="A371" s="10"/>
      <c r="B371" s="5"/>
      <c r="C371" s="34" t="s">
        <v>38</v>
      </c>
      <c r="D371" s="88" t="s">
        <v>154</v>
      </c>
      <c r="E371" s="88">
        <v>100</v>
      </c>
      <c r="F371" s="34">
        <v>2</v>
      </c>
      <c r="G371" s="71">
        <v>4016.9</v>
      </c>
      <c r="H371" s="71"/>
      <c r="I371" s="71">
        <f t="shared" si="40"/>
        <v>4016.9</v>
      </c>
      <c r="J371" s="62">
        <v>4016.9</v>
      </c>
      <c r="K371" s="71"/>
      <c r="L371" s="62">
        <f t="shared" si="41"/>
        <v>4016.9</v>
      </c>
    </row>
    <row r="372" spans="1:12" ht="40.5" x14ac:dyDescent="0.3">
      <c r="A372" s="10"/>
      <c r="B372" s="49">
        <v>20</v>
      </c>
      <c r="C372" s="7" t="s">
        <v>64</v>
      </c>
      <c r="D372" s="36" t="s">
        <v>65</v>
      </c>
      <c r="E372" s="36"/>
      <c r="F372" s="13"/>
      <c r="G372" s="72">
        <f t="shared" ref="G372:K374" si="44">G373</f>
        <v>76.8</v>
      </c>
      <c r="H372" s="72">
        <f t="shared" si="44"/>
        <v>0</v>
      </c>
      <c r="I372" s="72">
        <f t="shared" si="40"/>
        <v>76.8</v>
      </c>
      <c r="J372" s="61">
        <f t="shared" si="44"/>
        <v>76.8</v>
      </c>
      <c r="K372" s="72">
        <f t="shared" si="44"/>
        <v>0</v>
      </c>
      <c r="L372" s="61">
        <f t="shared" si="41"/>
        <v>76.8</v>
      </c>
    </row>
    <row r="373" spans="1:12" ht="71.25" customHeight="1" x14ac:dyDescent="0.3">
      <c r="A373" s="10"/>
      <c r="B373" s="5"/>
      <c r="C373" s="34" t="s">
        <v>66</v>
      </c>
      <c r="D373" s="88" t="s">
        <v>67</v>
      </c>
      <c r="E373" s="88"/>
      <c r="F373" s="35"/>
      <c r="G373" s="71">
        <f t="shared" si="44"/>
        <v>76.8</v>
      </c>
      <c r="H373" s="71">
        <f t="shared" si="44"/>
        <v>0</v>
      </c>
      <c r="I373" s="71">
        <f t="shared" si="40"/>
        <v>76.8</v>
      </c>
      <c r="J373" s="62">
        <f t="shared" si="44"/>
        <v>76.8</v>
      </c>
      <c r="K373" s="71">
        <f t="shared" si="44"/>
        <v>0</v>
      </c>
      <c r="L373" s="62">
        <f t="shared" si="41"/>
        <v>76.8</v>
      </c>
    </row>
    <row r="374" spans="1:12" ht="40.5" x14ac:dyDescent="0.3">
      <c r="A374" s="10"/>
      <c r="B374" s="5"/>
      <c r="C374" s="34" t="s">
        <v>42</v>
      </c>
      <c r="D374" s="88" t="s">
        <v>68</v>
      </c>
      <c r="E374" s="88"/>
      <c r="F374" s="35"/>
      <c r="G374" s="71">
        <f t="shared" si="44"/>
        <v>76.8</v>
      </c>
      <c r="H374" s="71">
        <f t="shared" si="44"/>
        <v>0</v>
      </c>
      <c r="I374" s="71">
        <f t="shared" si="40"/>
        <v>76.8</v>
      </c>
      <c r="J374" s="62">
        <f t="shared" si="44"/>
        <v>76.8</v>
      </c>
      <c r="K374" s="71">
        <f t="shared" si="44"/>
        <v>0</v>
      </c>
      <c r="L374" s="62">
        <f t="shared" si="41"/>
        <v>76.8</v>
      </c>
    </row>
    <row r="375" spans="1:12" ht="114" customHeight="1" x14ac:dyDescent="0.3">
      <c r="A375" s="10"/>
      <c r="B375" s="5"/>
      <c r="C375" s="34" t="s">
        <v>38</v>
      </c>
      <c r="D375" s="88" t="s">
        <v>68</v>
      </c>
      <c r="E375" s="88">
        <v>100</v>
      </c>
      <c r="F375" s="35">
        <v>3</v>
      </c>
      <c r="G375" s="71">
        <v>76.8</v>
      </c>
      <c r="H375" s="71"/>
      <c r="I375" s="71">
        <f t="shared" si="40"/>
        <v>76.8</v>
      </c>
      <c r="J375" s="62">
        <v>76.8</v>
      </c>
      <c r="K375" s="71"/>
      <c r="L375" s="62">
        <f t="shared" si="41"/>
        <v>76.8</v>
      </c>
    </row>
    <row r="376" spans="1:12" ht="40.5" x14ac:dyDescent="0.3">
      <c r="A376" s="10"/>
      <c r="B376" s="49">
        <v>21</v>
      </c>
      <c r="C376" s="7" t="s">
        <v>69</v>
      </c>
      <c r="D376" s="36" t="s">
        <v>153</v>
      </c>
      <c r="E376" s="36"/>
      <c r="F376" s="13"/>
      <c r="G376" s="72">
        <f>G377+G383+G407+G412+G415+G425</f>
        <v>200716.5</v>
      </c>
      <c r="H376" s="72">
        <f>H377+H383+H407+H412+H415+H425</f>
        <v>-1</v>
      </c>
      <c r="I376" s="72">
        <f t="shared" si="40"/>
        <v>200715.5</v>
      </c>
      <c r="J376" s="61">
        <f>J377+J383+J407+J412+J415+J425</f>
        <v>200861.7</v>
      </c>
      <c r="K376" s="72">
        <f>K377+K383+K407+K412+K415+K425</f>
        <v>-0.3</v>
      </c>
      <c r="L376" s="61">
        <f t="shared" si="41"/>
        <v>200861.40000000002</v>
      </c>
    </row>
    <row r="377" spans="1:12" ht="67.5" customHeight="1" x14ac:dyDescent="0.3">
      <c r="A377" s="10"/>
      <c r="B377" s="5"/>
      <c r="C377" s="34" t="s">
        <v>70</v>
      </c>
      <c r="D377" s="88" t="s">
        <v>71</v>
      </c>
      <c r="E377" s="88"/>
      <c r="F377" s="35"/>
      <c r="G377" s="71">
        <f>G378+G380</f>
        <v>58257.599999999999</v>
      </c>
      <c r="H377" s="71">
        <f>H378+H380</f>
        <v>0</v>
      </c>
      <c r="I377" s="71">
        <f t="shared" si="40"/>
        <v>58257.599999999999</v>
      </c>
      <c r="J377" s="71">
        <f>J378+J380</f>
        <v>58257.599999999999</v>
      </c>
      <c r="K377" s="71">
        <f>K378+K380</f>
        <v>0</v>
      </c>
      <c r="L377" s="62">
        <f t="shared" si="41"/>
        <v>58257.599999999999</v>
      </c>
    </row>
    <row r="378" spans="1:12" ht="40.5" x14ac:dyDescent="0.3">
      <c r="A378" s="10"/>
      <c r="B378" s="5"/>
      <c r="C378" s="34" t="s">
        <v>42</v>
      </c>
      <c r="D378" s="88" t="s">
        <v>72</v>
      </c>
      <c r="E378" s="88"/>
      <c r="F378" s="35"/>
      <c r="G378" s="71">
        <f>G379</f>
        <v>57516.6</v>
      </c>
      <c r="H378" s="71">
        <f>H379</f>
        <v>0</v>
      </c>
      <c r="I378" s="71">
        <f t="shared" si="40"/>
        <v>57516.6</v>
      </c>
      <c r="J378" s="71">
        <f>J379</f>
        <v>57516.6</v>
      </c>
      <c r="K378" s="71">
        <f>K379</f>
        <v>0</v>
      </c>
      <c r="L378" s="62">
        <f t="shared" si="41"/>
        <v>57516.6</v>
      </c>
    </row>
    <row r="379" spans="1:12" ht="119.25" customHeight="1" x14ac:dyDescent="0.3">
      <c r="A379" s="10"/>
      <c r="B379" s="5"/>
      <c r="C379" s="34" t="s">
        <v>38</v>
      </c>
      <c r="D379" s="88" t="s">
        <v>72</v>
      </c>
      <c r="E379" s="88">
        <v>100</v>
      </c>
      <c r="F379" s="35">
        <v>4</v>
      </c>
      <c r="G379" s="71">
        <v>57516.6</v>
      </c>
      <c r="H379" s="71"/>
      <c r="I379" s="71">
        <f t="shared" si="40"/>
        <v>57516.6</v>
      </c>
      <c r="J379" s="62">
        <v>57516.6</v>
      </c>
      <c r="K379" s="71"/>
      <c r="L379" s="62">
        <f t="shared" si="41"/>
        <v>57516.6</v>
      </c>
    </row>
    <row r="380" spans="1:12" s="43" customFormat="1" ht="44.45" customHeight="1" x14ac:dyDescent="0.3">
      <c r="A380" s="44"/>
      <c r="B380" s="5"/>
      <c r="C380" s="19" t="s">
        <v>24</v>
      </c>
      <c r="D380" s="88" t="s">
        <v>428</v>
      </c>
      <c r="E380" s="88"/>
      <c r="F380" s="35"/>
      <c r="G380" s="71">
        <f>G381+G382</f>
        <v>741</v>
      </c>
      <c r="H380" s="71">
        <f>H381+H382</f>
        <v>0</v>
      </c>
      <c r="I380" s="71">
        <f t="shared" si="40"/>
        <v>741</v>
      </c>
      <c r="J380" s="62">
        <f>J381+J382</f>
        <v>741</v>
      </c>
      <c r="K380" s="71">
        <f>K381+K382</f>
        <v>0</v>
      </c>
      <c r="L380" s="62">
        <f t="shared" si="41"/>
        <v>741</v>
      </c>
    </row>
    <row r="381" spans="1:12" ht="40.5" x14ac:dyDescent="0.3">
      <c r="A381" s="10"/>
      <c r="B381" s="5"/>
      <c r="C381" s="34" t="s">
        <v>9</v>
      </c>
      <c r="D381" s="88" t="s">
        <v>428</v>
      </c>
      <c r="E381" s="88">
        <v>200</v>
      </c>
      <c r="F381" s="35">
        <v>13</v>
      </c>
      <c r="G381" s="71">
        <v>558.20000000000005</v>
      </c>
      <c r="H381" s="71"/>
      <c r="I381" s="71">
        <f t="shared" si="40"/>
        <v>558.20000000000005</v>
      </c>
      <c r="J381" s="62">
        <v>558.20000000000005</v>
      </c>
      <c r="K381" s="71"/>
      <c r="L381" s="62">
        <f t="shared" si="41"/>
        <v>558.20000000000005</v>
      </c>
    </row>
    <row r="382" spans="1:12" ht="20.25" x14ac:dyDescent="0.3">
      <c r="A382" s="10"/>
      <c r="B382" s="5"/>
      <c r="C382" s="34" t="s">
        <v>11</v>
      </c>
      <c r="D382" s="88" t="s">
        <v>428</v>
      </c>
      <c r="E382" s="88">
        <v>800</v>
      </c>
      <c r="F382" s="35">
        <v>13</v>
      </c>
      <c r="G382" s="71">
        <v>182.8</v>
      </c>
      <c r="H382" s="71"/>
      <c r="I382" s="71">
        <f t="shared" si="40"/>
        <v>182.8</v>
      </c>
      <c r="J382" s="62">
        <v>182.8</v>
      </c>
      <c r="K382" s="71"/>
      <c r="L382" s="62">
        <f t="shared" si="41"/>
        <v>182.8</v>
      </c>
    </row>
    <row r="383" spans="1:12" ht="53.25" customHeight="1" x14ac:dyDescent="0.3">
      <c r="A383" s="10"/>
      <c r="B383" s="5"/>
      <c r="C383" s="34" t="s">
        <v>73</v>
      </c>
      <c r="D383" s="88" t="s">
        <v>74</v>
      </c>
      <c r="E383" s="88"/>
      <c r="F383" s="35"/>
      <c r="G383" s="71">
        <f>G384+G386+G389+G392+G395+G398+G401+G404</f>
        <v>15935.5</v>
      </c>
      <c r="H383" s="71">
        <f>H384+H386+H389+H392+H395+H398+H401+H404</f>
        <v>-1</v>
      </c>
      <c r="I383" s="71">
        <f t="shared" si="40"/>
        <v>15934.5</v>
      </c>
      <c r="J383" s="62">
        <f>J384+J386+J389+J392+J395+J398+J401+J404</f>
        <v>15935.5</v>
      </c>
      <c r="K383" s="71">
        <f>K384+K386+K389+K392+K395+K398+K401+K404</f>
        <v>-0.3</v>
      </c>
      <c r="L383" s="62">
        <f t="shared" si="41"/>
        <v>15935.2</v>
      </c>
    </row>
    <row r="384" spans="1:12" ht="96.75" customHeight="1" x14ac:dyDescent="0.3">
      <c r="A384" s="10"/>
      <c r="B384" s="5"/>
      <c r="C384" s="19" t="s">
        <v>161</v>
      </c>
      <c r="D384" s="88" t="s">
        <v>75</v>
      </c>
      <c r="E384" s="88"/>
      <c r="F384" s="35"/>
      <c r="G384" s="71">
        <f>G385</f>
        <v>10</v>
      </c>
      <c r="H384" s="71">
        <f>H385</f>
        <v>-1</v>
      </c>
      <c r="I384" s="71">
        <f t="shared" si="40"/>
        <v>9</v>
      </c>
      <c r="J384" s="62">
        <f>J385</f>
        <v>10</v>
      </c>
      <c r="K384" s="71">
        <f>K385</f>
        <v>-0.3</v>
      </c>
      <c r="L384" s="62">
        <f t="shared" si="41"/>
        <v>9.6999999999999993</v>
      </c>
    </row>
    <row r="385" spans="1:12" ht="40.5" x14ac:dyDescent="0.3">
      <c r="A385" s="10"/>
      <c r="B385" s="5"/>
      <c r="C385" s="34" t="s">
        <v>9</v>
      </c>
      <c r="D385" s="88" t="s">
        <v>75</v>
      </c>
      <c r="E385" s="88">
        <v>200</v>
      </c>
      <c r="F385" s="35">
        <v>5</v>
      </c>
      <c r="G385" s="71">
        <v>10</v>
      </c>
      <c r="H385" s="71">
        <v>-1</v>
      </c>
      <c r="I385" s="71">
        <f t="shared" si="40"/>
        <v>9</v>
      </c>
      <c r="J385" s="62">
        <v>10</v>
      </c>
      <c r="K385" s="71">
        <v>-0.3</v>
      </c>
      <c r="L385" s="62">
        <f t="shared" si="41"/>
        <v>9.6999999999999993</v>
      </c>
    </row>
    <row r="386" spans="1:12" ht="81" x14ac:dyDescent="0.3">
      <c r="A386" s="10"/>
      <c r="B386" s="5"/>
      <c r="C386" s="34" t="s">
        <v>78</v>
      </c>
      <c r="D386" s="88" t="s">
        <v>79</v>
      </c>
      <c r="E386" s="88"/>
      <c r="F386" s="35"/>
      <c r="G386" s="71">
        <f>G387+G388</f>
        <v>1015.5</v>
      </c>
      <c r="H386" s="71">
        <f>H387+H388</f>
        <v>0</v>
      </c>
      <c r="I386" s="71">
        <f t="shared" si="40"/>
        <v>1015.5</v>
      </c>
      <c r="J386" s="62">
        <f>J387+J388</f>
        <v>1015.5</v>
      </c>
      <c r="K386" s="71">
        <f>K387+K388</f>
        <v>0</v>
      </c>
      <c r="L386" s="62">
        <f t="shared" si="41"/>
        <v>1015.5</v>
      </c>
    </row>
    <row r="387" spans="1:12" ht="101.25" x14ac:dyDescent="0.3">
      <c r="A387" s="10"/>
      <c r="B387" s="5"/>
      <c r="C387" s="34" t="s">
        <v>38</v>
      </c>
      <c r="D387" s="88" t="s">
        <v>79</v>
      </c>
      <c r="E387" s="88">
        <v>100</v>
      </c>
      <c r="F387" s="35"/>
      <c r="G387" s="71">
        <v>931.3</v>
      </c>
      <c r="H387" s="71"/>
      <c r="I387" s="71">
        <f t="shared" si="40"/>
        <v>931.3</v>
      </c>
      <c r="J387" s="62">
        <v>931.3</v>
      </c>
      <c r="K387" s="71"/>
      <c r="L387" s="62">
        <f t="shared" si="41"/>
        <v>931.3</v>
      </c>
    </row>
    <row r="388" spans="1:12" ht="40.5" x14ac:dyDescent="0.3">
      <c r="A388" s="10"/>
      <c r="B388" s="5"/>
      <c r="C388" s="34" t="s">
        <v>9</v>
      </c>
      <c r="D388" s="88" t="s">
        <v>79</v>
      </c>
      <c r="E388" s="88">
        <v>200</v>
      </c>
      <c r="F388" s="35"/>
      <c r="G388" s="71">
        <v>84.2</v>
      </c>
      <c r="H388" s="71"/>
      <c r="I388" s="71">
        <f t="shared" si="40"/>
        <v>84.2</v>
      </c>
      <c r="J388" s="62">
        <v>84.2</v>
      </c>
      <c r="K388" s="71"/>
      <c r="L388" s="62">
        <f t="shared" si="41"/>
        <v>84.2</v>
      </c>
    </row>
    <row r="389" spans="1:12" ht="66" customHeight="1" x14ac:dyDescent="0.3">
      <c r="A389" s="10"/>
      <c r="B389" s="5"/>
      <c r="C389" s="19" t="s">
        <v>160</v>
      </c>
      <c r="D389" s="88" t="s">
        <v>76</v>
      </c>
      <c r="E389" s="88"/>
      <c r="F389" s="35"/>
      <c r="G389" s="71">
        <f>G390+G391</f>
        <v>2025</v>
      </c>
      <c r="H389" s="71">
        <f>H390+H391</f>
        <v>0</v>
      </c>
      <c r="I389" s="71">
        <f t="shared" si="40"/>
        <v>2025</v>
      </c>
      <c r="J389" s="62">
        <f>J390+J391</f>
        <v>2025</v>
      </c>
      <c r="K389" s="71">
        <f>K390+K391</f>
        <v>0</v>
      </c>
      <c r="L389" s="62">
        <f t="shared" si="41"/>
        <v>2025</v>
      </c>
    </row>
    <row r="390" spans="1:12" ht="110.25" customHeight="1" x14ac:dyDescent="0.3">
      <c r="A390" s="10"/>
      <c r="B390" s="5"/>
      <c r="C390" s="34" t="s">
        <v>38</v>
      </c>
      <c r="D390" s="88" t="s">
        <v>76</v>
      </c>
      <c r="E390" s="88">
        <v>100</v>
      </c>
      <c r="F390" s="35">
        <v>4</v>
      </c>
      <c r="G390" s="71">
        <v>1863</v>
      </c>
      <c r="H390" s="71"/>
      <c r="I390" s="71">
        <f t="shared" si="40"/>
        <v>1863</v>
      </c>
      <c r="J390" s="62">
        <v>1863</v>
      </c>
      <c r="K390" s="71"/>
      <c r="L390" s="62">
        <f t="shared" si="41"/>
        <v>1863</v>
      </c>
    </row>
    <row r="391" spans="1:12" ht="48" customHeight="1" x14ac:dyDescent="0.3">
      <c r="A391" s="10"/>
      <c r="B391" s="5"/>
      <c r="C391" s="34" t="s">
        <v>9</v>
      </c>
      <c r="D391" s="88" t="s">
        <v>76</v>
      </c>
      <c r="E391" s="88">
        <v>200</v>
      </c>
      <c r="F391" s="35">
        <v>4</v>
      </c>
      <c r="G391" s="71">
        <v>162</v>
      </c>
      <c r="H391" s="71"/>
      <c r="I391" s="71">
        <f t="shared" si="40"/>
        <v>162</v>
      </c>
      <c r="J391" s="62">
        <v>162</v>
      </c>
      <c r="K391" s="71"/>
      <c r="L391" s="62">
        <f t="shared" si="41"/>
        <v>162</v>
      </c>
    </row>
    <row r="392" spans="1:12" s="43" customFormat="1" ht="216.6" customHeight="1" x14ac:dyDescent="0.3">
      <c r="A392" s="44"/>
      <c r="B392" s="5"/>
      <c r="C392" s="34" t="s">
        <v>80</v>
      </c>
      <c r="D392" s="88" t="s">
        <v>165</v>
      </c>
      <c r="E392" s="88"/>
      <c r="F392" s="35"/>
      <c r="G392" s="71">
        <f>G393+G394</f>
        <v>1360.4</v>
      </c>
      <c r="H392" s="71">
        <f>H393+H394</f>
        <v>0</v>
      </c>
      <c r="I392" s="71">
        <f t="shared" si="40"/>
        <v>1360.4</v>
      </c>
      <c r="J392" s="62">
        <f>J393+J394</f>
        <v>1360.4</v>
      </c>
      <c r="K392" s="71">
        <f>K393+K394</f>
        <v>0</v>
      </c>
      <c r="L392" s="62">
        <f t="shared" si="41"/>
        <v>1360.4</v>
      </c>
    </row>
    <row r="393" spans="1:12" s="43" customFormat="1" ht="93" customHeight="1" x14ac:dyDescent="0.3">
      <c r="A393" s="44"/>
      <c r="B393" s="5"/>
      <c r="C393" s="34" t="s">
        <v>38</v>
      </c>
      <c r="D393" s="88" t="s">
        <v>165</v>
      </c>
      <c r="E393" s="88">
        <v>100</v>
      </c>
      <c r="F393" s="35"/>
      <c r="G393" s="71">
        <v>1192</v>
      </c>
      <c r="H393" s="71"/>
      <c r="I393" s="71">
        <f t="shared" si="40"/>
        <v>1192</v>
      </c>
      <c r="J393" s="62">
        <v>1192</v>
      </c>
      <c r="K393" s="71"/>
      <c r="L393" s="62">
        <f t="shared" si="41"/>
        <v>1192</v>
      </c>
    </row>
    <row r="394" spans="1:12" s="43" customFormat="1" ht="40.5" x14ac:dyDescent="0.3">
      <c r="A394" s="44"/>
      <c r="B394" s="5"/>
      <c r="C394" s="34" t="s">
        <v>9</v>
      </c>
      <c r="D394" s="88" t="s">
        <v>165</v>
      </c>
      <c r="E394" s="88">
        <v>200</v>
      </c>
      <c r="F394" s="35"/>
      <c r="G394" s="71">
        <v>168.4</v>
      </c>
      <c r="H394" s="71"/>
      <c r="I394" s="71">
        <f t="shared" si="40"/>
        <v>168.4</v>
      </c>
      <c r="J394" s="62">
        <v>168.4</v>
      </c>
      <c r="K394" s="71"/>
      <c r="L394" s="62">
        <f t="shared" si="41"/>
        <v>168.4</v>
      </c>
    </row>
    <row r="395" spans="1:12" s="43" customFormat="1" ht="81" x14ac:dyDescent="0.3">
      <c r="A395" s="44"/>
      <c r="B395" s="5"/>
      <c r="C395" s="19" t="s">
        <v>164</v>
      </c>
      <c r="D395" s="88" t="s">
        <v>166</v>
      </c>
      <c r="E395" s="88"/>
      <c r="F395" s="35"/>
      <c r="G395" s="71">
        <f>G396+G397</f>
        <v>1015.7</v>
      </c>
      <c r="H395" s="71">
        <f>H396+H397</f>
        <v>0</v>
      </c>
      <c r="I395" s="71">
        <f t="shared" si="40"/>
        <v>1015.7</v>
      </c>
      <c r="J395" s="62">
        <f>J396+J397</f>
        <v>1015.7</v>
      </c>
      <c r="K395" s="71">
        <f>K396+K397</f>
        <v>0</v>
      </c>
      <c r="L395" s="62">
        <f t="shared" si="41"/>
        <v>1015.7</v>
      </c>
    </row>
    <row r="396" spans="1:12" s="43" customFormat="1" ht="101.25" x14ac:dyDescent="0.3">
      <c r="A396" s="44"/>
      <c r="B396" s="5"/>
      <c r="C396" s="34" t="s">
        <v>38</v>
      </c>
      <c r="D396" s="88" t="s">
        <v>166</v>
      </c>
      <c r="E396" s="88">
        <v>100</v>
      </c>
      <c r="F396" s="35"/>
      <c r="G396" s="71">
        <v>931.5</v>
      </c>
      <c r="H396" s="71"/>
      <c r="I396" s="71">
        <f t="shared" si="40"/>
        <v>931.5</v>
      </c>
      <c r="J396" s="62">
        <v>931.5</v>
      </c>
      <c r="K396" s="71"/>
      <c r="L396" s="62">
        <f t="shared" si="41"/>
        <v>931.5</v>
      </c>
    </row>
    <row r="397" spans="1:12" s="43" customFormat="1" ht="40.5" x14ac:dyDescent="0.3">
      <c r="A397" s="44"/>
      <c r="B397" s="5"/>
      <c r="C397" s="34" t="s">
        <v>9</v>
      </c>
      <c r="D397" s="88" t="s">
        <v>166</v>
      </c>
      <c r="E397" s="88">
        <v>200</v>
      </c>
      <c r="F397" s="35"/>
      <c r="G397" s="71">
        <v>84.2</v>
      </c>
      <c r="H397" s="71"/>
      <c r="I397" s="71">
        <f t="shared" si="40"/>
        <v>84.2</v>
      </c>
      <c r="J397" s="62">
        <v>84.2</v>
      </c>
      <c r="K397" s="71"/>
      <c r="L397" s="62">
        <f t="shared" si="41"/>
        <v>84.2</v>
      </c>
    </row>
    <row r="398" spans="1:12" s="43" customFormat="1" ht="81" x14ac:dyDescent="0.3">
      <c r="A398" s="44"/>
      <c r="B398" s="5"/>
      <c r="C398" s="34" t="s">
        <v>77</v>
      </c>
      <c r="D398" s="88" t="s">
        <v>167</v>
      </c>
      <c r="E398" s="88"/>
      <c r="F398" s="35"/>
      <c r="G398" s="71">
        <f>G399+G400</f>
        <v>5327</v>
      </c>
      <c r="H398" s="71">
        <f>H399+H400</f>
        <v>0</v>
      </c>
      <c r="I398" s="71">
        <f t="shared" si="40"/>
        <v>5327</v>
      </c>
      <c r="J398" s="62">
        <f>J399+J400</f>
        <v>5327</v>
      </c>
      <c r="K398" s="71">
        <f>K399+K400</f>
        <v>0</v>
      </c>
      <c r="L398" s="62">
        <f t="shared" si="41"/>
        <v>5327</v>
      </c>
    </row>
    <row r="399" spans="1:12" s="43" customFormat="1" ht="101.25" x14ac:dyDescent="0.3">
      <c r="A399" s="44"/>
      <c r="B399" s="5"/>
      <c r="C399" s="34" t="s">
        <v>38</v>
      </c>
      <c r="D399" s="88" t="s">
        <v>167</v>
      </c>
      <c r="E399" s="88">
        <v>100</v>
      </c>
      <c r="F399" s="35"/>
      <c r="G399" s="71">
        <v>4906</v>
      </c>
      <c r="H399" s="71"/>
      <c r="I399" s="71">
        <f t="shared" si="40"/>
        <v>4906</v>
      </c>
      <c r="J399" s="62">
        <v>4906</v>
      </c>
      <c r="K399" s="71"/>
      <c r="L399" s="62">
        <f t="shared" si="41"/>
        <v>4906</v>
      </c>
    </row>
    <row r="400" spans="1:12" s="43" customFormat="1" ht="40.5" x14ac:dyDescent="0.3">
      <c r="A400" s="44"/>
      <c r="B400" s="5"/>
      <c r="C400" s="34" t="s">
        <v>9</v>
      </c>
      <c r="D400" s="88" t="s">
        <v>167</v>
      </c>
      <c r="E400" s="88">
        <v>200</v>
      </c>
      <c r="F400" s="35"/>
      <c r="G400" s="71">
        <v>421</v>
      </c>
      <c r="H400" s="71"/>
      <c r="I400" s="71">
        <f t="shared" si="40"/>
        <v>421</v>
      </c>
      <c r="J400" s="62">
        <v>421</v>
      </c>
      <c r="K400" s="71"/>
      <c r="L400" s="62">
        <f t="shared" si="41"/>
        <v>421</v>
      </c>
    </row>
    <row r="401" spans="1:12" s="43" customFormat="1" ht="81" x14ac:dyDescent="0.3">
      <c r="A401" s="44"/>
      <c r="B401" s="5"/>
      <c r="C401" s="34" t="s">
        <v>149</v>
      </c>
      <c r="D401" s="88" t="s">
        <v>168</v>
      </c>
      <c r="E401" s="88"/>
      <c r="F401" s="35"/>
      <c r="G401" s="71">
        <f>G402+G403</f>
        <v>4166.4000000000005</v>
      </c>
      <c r="H401" s="71">
        <f>H402+H403</f>
        <v>0</v>
      </c>
      <c r="I401" s="71">
        <f t="shared" si="40"/>
        <v>4166.4000000000005</v>
      </c>
      <c r="J401" s="62">
        <f>J402+J403</f>
        <v>4166.4000000000005</v>
      </c>
      <c r="K401" s="71">
        <f>K402+K403</f>
        <v>0</v>
      </c>
      <c r="L401" s="62">
        <f t="shared" si="41"/>
        <v>4166.4000000000005</v>
      </c>
    </row>
    <row r="402" spans="1:12" s="43" customFormat="1" ht="101.25" x14ac:dyDescent="0.3">
      <c r="A402" s="44"/>
      <c r="B402" s="5"/>
      <c r="C402" s="34" t="s">
        <v>38</v>
      </c>
      <c r="D402" s="88" t="s">
        <v>168</v>
      </c>
      <c r="E402" s="88">
        <v>100</v>
      </c>
      <c r="F402" s="35"/>
      <c r="G402" s="71">
        <v>3913.8</v>
      </c>
      <c r="H402" s="71"/>
      <c r="I402" s="71">
        <f t="shared" si="40"/>
        <v>3913.8</v>
      </c>
      <c r="J402" s="62">
        <v>3913.8</v>
      </c>
      <c r="K402" s="71"/>
      <c r="L402" s="62">
        <f t="shared" si="41"/>
        <v>3913.8</v>
      </c>
    </row>
    <row r="403" spans="1:12" s="43" customFormat="1" ht="40.5" x14ac:dyDescent="0.3">
      <c r="A403" s="44"/>
      <c r="B403" s="5"/>
      <c r="C403" s="34" t="s">
        <v>9</v>
      </c>
      <c r="D403" s="88" t="s">
        <v>168</v>
      </c>
      <c r="E403" s="88">
        <v>200</v>
      </c>
      <c r="F403" s="35"/>
      <c r="G403" s="71">
        <v>252.6</v>
      </c>
      <c r="H403" s="71"/>
      <c r="I403" s="71">
        <f t="shared" si="40"/>
        <v>252.6</v>
      </c>
      <c r="J403" s="62">
        <v>252.6</v>
      </c>
      <c r="K403" s="71"/>
      <c r="L403" s="62">
        <f t="shared" si="41"/>
        <v>252.6</v>
      </c>
    </row>
    <row r="404" spans="1:12" s="43" customFormat="1" ht="222.75" x14ac:dyDescent="0.3">
      <c r="A404" s="44"/>
      <c r="B404" s="5"/>
      <c r="C404" s="34" t="s">
        <v>408</v>
      </c>
      <c r="D404" s="88" t="s">
        <v>398</v>
      </c>
      <c r="E404" s="88"/>
      <c r="F404" s="35"/>
      <c r="G404" s="71">
        <f>G405+G406</f>
        <v>1015.5</v>
      </c>
      <c r="H404" s="71">
        <f>H405+H406</f>
        <v>0</v>
      </c>
      <c r="I404" s="71">
        <f t="shared" si="40"/>
        <v>1015.5</v>
      </c>
      <c r="J404" s="62">
        <f>J405+J406</f>
        <v>1015.5</v>
      </c>
      <c r="K404" s="71">
        <f>K405+K406</f>
        <v>0</v>
      </c>
      <c r="L404" s="62">
        <f t="shared" si="41"/>
        <v>1015.5</v>
      </c>
    </row>
    <row r="405" spans="1:12" s="43" customFormat="1" ht="101.25" x14ac:dyDescent="0.3">
      <c r="A405" s="44"/>
      <c r="B405" s="5"/>
      <c r="C405" s="34" t="s">
        <v>38</v>
      </c>
      <c r="D405" s="88" t="s">
        <v>398</v>
      </c>
      <c r="E405" s="88">
        <v>100</v>
      </c>
      <c r="F405" s="35"/>
      <c r="G405" s="71">
        <v>931.3</v>
      </c>
      <c r="H405" s="71"/>
      <c r="I405" s="71">
        <f t="shared" si="40"/>
        <v>931.3</v>
      </c>
      <c r="J405" s="62">
        <v>931.3</v>
      </c>
      <c r="K405" s="71"/>
      <c r="L405" s="62">
        <f t="shared" si="41"/>
        <v>931.3</v>
      </c>
    </row>
    <row r="406" spans="1:12" s="43" customFormat="1" ht="40.5" x14ac:dyDescent="0.3">
      <c r="A406" s="44"/>
      <c r="B406" s="5"/>
      <c r="C406" s="34" t="s">
        <v>9</v>
      </c>
      <c r="D406" s="88" t="s">
        <v>398</v>
      </c>
      <c r="E406" s="88">
        <v>200</v>
      </c>
      <c r="F406" s="35"/>
      <c r="G406" s="71">
        <v>84.2</v>
      </c>
      <c r="H406" s="71"/>
      <c r="I406" s="71">
        <f t="shared" si="40"/>
        <v>84.2</v>
      </c>
      <c r="J406" s="62">
        <v>84.2</v>
      </c>
      <c r="K406" s="71"/>
      <c r="L406" s="62">
        <f t="shared" si="41"/>
        <v>84.2</v>
      </c>
    </row>
    <row r="407" spans="1:12" ht="33" customHeight="1" x14ac:dyDescent="0.3">
      <c r="A407" s="10"/>
      <c r="B407" s="5"/>
      <c r="C407" s="34" t="s">
        <v>81</v>
      </c>
      <c r="D407" s="88" t="s">
        <v>82</v>
      </c>
      <c r="E407" s="88"/>
      <c r="F407" s="35"/>
      <c r="G407" s="71">
        <f>G408</f>
        <v>93902.9</v>
      </c>
      <c r="H407" s="71">
        <f>H408</f>
        <v>0</v>
      </c>
      <c r="I407" s="71">
        <f t="shared" si="40"/>
        <v>93902.9</v>
      </c>
      <c r="J407" s="62">
        <f>J408</f>
        <v>94194.599999999991</v>
      </c>
      <c r="K407" s="71">
        <f>K408</f>
        <v>0</v>
      </c>
      <c r="L407" s="62">
        <f t="shared" si="41"/>
        <v>94194.599999999991</v>
      </c>
    </row>
    <row r="408" spans="1:12" ht="40.5" x14ac:dyDescent="0.3">
      <c r="A408" s="10"/>
      <c r="B408" s="5"/>
      <c r="C408" s="34" t="s">
        <v>34</v>
      </c>
      <c r="D408" s="88" t="s">
        <v>83</v>
      </c>
      <c r="E408" s="88"/>
      <c r="F408" s="35"/>
      <c r="G408" s="71">
        <f>G409+G410+G411</f>
        <v>93902.9</v>
      </c>
      <c r="H408" s="71">
        <f>H409+H410+H411</f>
        <v>0</v>
      </c>
      <c r="I408" s="71">
        <f t="shared" si="40"/>
        <v>93902.9</v>
      </c>
      <c r="J408" s="62">
        <f>J409+J410+J411</f>
        <v>94194.599999999991</v>
      </c>
      <c r="K408" s="71">
        <f>K409+K410+K411</f>
        <v>0</v>
      </c>
      <c r="L408" s="62">
        <f t="shared" si="41"/>
        <v>94194.599999999991</v>
      </c>
    </row>
    <row r="409" spans="1:12" ht="117.75" customHeight="1" x14ac:dyDescent="0.3">
      <c r="A409" s="10"/>
      <c r="B409" s="5"/>
      <c r="C409" s="34" t="s">
        <v>38</v>
      </c>
      <c r="D409" s="88" t="s">
        <v>83</v>
      </c>
      <c r="E409" s="88">
        <v>100</v>
      </c>
      <c r="F409" s="35">
        <v>13</v>
      </c>
      <c r="G409" s="71">
        <v>70244.399999999994</v>
      </c>
      <c r="H409" s="71"/>
      <c r="I409" s="71">
        <f t="shared" si="40"/>
        <v>70244.399999999994</v>
      </c>
      <c r="J409" s="62">
        <v>70244.399999999994</v>
      </c>
      <c r="K409" s="71"/>
      <c r="L409" s="62">
        <f t="shared" si="41"/>
        <v>70244.399999999994</v>
      </c>
    </row>
    <row r="410" spans="1:12" ht="47.25" customHeight="1" x14ac:dyDescent="0.3">
      <c r="A410" s="10"/>
      <c r="B410" s="5"/>
      <c r="C410" s="34" t="s">
        <v>9</v>
      </c>
      <c r="D410" s="88" t="s">
        <v>83</v>
      </c>
      <c r="E410" s="88">
        <v>200</v>
      </c>
      <c r="F410" s="35">
        <v>13</v>
      </c>
      <c r="G410" s="71">
        <v>23172.7</v>
      </c>
      <c r="H410" s="71"/>
      <c r="I410" s="71">
        <f t="shared" si="40"/>
        <v>23172.7</v>
      </c>
      <c r="J410" s="62">
        <v>23464.400000000001</v>
      </c>
      <c r="K410" s="71"/>
      <c r="L410" s="62">
        <f t="shared" si="41"/>
        <v>23464.400000000001</v>
      </c>
    </row>
    <row r="411" spans="1:12" ht="28.5" customHeight="1" x14ac:dyDescent="0.3">
      <c r="A411" s="10"/>
      <c r="B411" s="5"/>
      <c r="C411" s="34" t="s">
        <v>11</v>
      </c>
      <c r="D411" s="88" t="s">
        <v>83</v>
      </c>
      <c r="E411" s="88">
        <v>800</v>
      </c>
      <c r="F411" s="35">
        <v>13</v>
      </c>
      <c r="G411" s="71">
        <v>485.8</v>
      </c>
      <c r="H411" s="71"/>
      <c r="I411" s="71">
        <f t="shared" si="40"/>
        <v>485.8</v>
      </c>
      <c r="J411" s="62">
        <v>485.8</v>
      </c>
      <c r="K411" s="71"/>
      <c r="L411" s="62">
        <f t="shared" si="41"/>
        <v>485.8</v>
      </c>
    </row>
    <row r="412" spans="1:12" ht="20.25" x14ac:dyDescent="0.3">
      <c r="A412" s="10"/>
      <c r="B412" s="5"/>
      <c r="C412" s="34" t="s">
        <v>84</v>
      </c>
      <c r="D412" s="88" t="s">
        <v>85</v>
      </c>
      <c r="E412" s="88"/>
      <c r="F412" s="35"/>
      <c r="G412" s="71">
        <f t="shared" ref="G412:K413" si="45">G413</f>
        <v>500</v>
      </c>
      <c r="H412" s="71">
        <f t="shared" si="45"/>
        <v>0</v>
      </c>
      <c r="I412" s="71">
        <f t="shared" si="40"/>
        <v>500</v>
      </c>
      <c r="J412" s="62">
        <f t="shared" si="45"/>
        <v>500</v>
      </c>
      <c r="K412" s="71">
        <f t="shared" si="45"/>
        <v>0</v>
      </c>
      <c r="L412" s="62">
        <f t="shared" si="41"/>
        <v>500</v>
      </c>
    </row>
    <row r="413" spans="1:12" ht="46.5" customHeight="1" x14ac:dyDescent="0.3">
      <c r="A413" s="10"/>
      <c r="B413" s="5"/>
      <c r="C413" s="34" t="s">
        <v>119</v>
      </c>
      <c r="D413" s="88" t="s">
        <v>86</v>
      </c>
      <c r="E413" s="88"/>
      <c r="F413" s="35"/>
      <c r="G413" s="71">
        <f t="shared" si="45"/>
        <v>500</v>
      </c>
      <c r="H413" s="71">
        <f t="shared" si="45"/>
        <v>0</v>
      </c>
      <c r="I413" s="71">
        <f t="shared" si="40"/>
        <v>500</v>
      </c>
      <c r="J413" s="62">
        <f t="shared" si="45"/>
        <v>500</v>
      </c>
      <c r="K413" s="71">
        <f t="shared" si="45"/>
        <v>0</v>
      </c>
      <c r="L413" s="62">
        <f t="shared" si="41"/>
        <v>500</v>
      </c>
    </row>
    <row r="414" spans="1:12" ht="28.5" customHeight="1" x14ac:dyDescent="0.3">
      <c r="A414" s="10"/>
      <c r="B414" s="5"/>
      <c r="C414" s="34" t="s">
        <v>11</v>
      </c>
      <c r="D414" s="88" t="s">
        <v>86</v>
      </c>
      <c r="E414" s="88">
        <v>800</v>
      </c>
      <c r="F414" s="35">
        <v>11</v>
      </c>
      <c r="G414" s="71">
        <v>500</v>
      </c>
      <c r="H414" s="71"/>
      <c r="I414" s="71">
        <f t="shared" si="40"/>
        <v>500</v>
      </c>
      <c r="J414" s="62">
        <v>500</v>
      </c>
      <c r="K414" s="71"/>
      <c r="L414" s="62">
        <f t="shared" si="41"/>
        <v>500</v>
      </c>
    </row>
    <row r="415" spans="1:12" ht="58.15" customHeight="1" x14ac:dyDescent="0.3">
      <c r="A415" s="10"/>
      <c r="B415" s="5"/>
      <c r="C415" s="34" t="s">
        <v>87</v>
      </c>
      <c r="D415" s="88" t="s">
        <v>88</v>
      </c>
      <c r="E415" s="88"/>
      <c r="F415" s="35"/>
      <c r="G415" s="71">
        <f>G416+G419+G422</f>
        <v>26566.9</v>
      </c>
      <c r="H415" s="71">
        <f>H416+H419+H422</f>
        <v>0</v>
      </c>
      <c r="I415" s="71">
        <f t="shared" si="40"/>
        <v>26566.9</v>
      </c>
      <c r="J415" s="62">
        <f>J416+J419+J422</f>
        <v>26505.7</v>
      </c>
      <c r="K415" s="71">
        <f>K416+K419+K422</f>
        <v>0</v>
      </c>
      <c r="L415" s="62">
        <f t="shared" si="41"/>
        <v>26505.7</v>
      </c>
    </row>
    <row r="416" spans="1:12" ht="74.45" customHeight="1" x14ac:dyDescent="0.3">
      <c r="A416" s="10"/>
      <c r="B416" s="5"/>
      <c r="C416" s="92" t="s">
        <v>89</v>
      </c>
      <c r="D416" s="89" t="s">
        <v>90</v>
      </c>
      <c r="E416" s="89"/>
      <c r="F416" s="35"/>
      <c r="G416" s="71">
        <f>G417+G418</f>
        <v>13907.300000000001</v>
      </c>
      <c r="H416" s="71">
        <f>H417+H418</f>
        <v>0</v>
      </c>
      <c r="I416" s="71">
        <f t="shared" si="40"/>
        <v>13907.300000000001</v>
      </c>
      <c r="J416" s="62">
        <f>J417+J418</f>
        <v>13843.1</v>
      </c>
      <c r="K416" s="71">
        <f>K417+K418</f>
        <v>0</v>
      </c>
      <c r="L416" s="62">
        <f t="shared" si="41"/>
        <v>13843.1</v>
      </c>
    </row>
    <row r="417" spans="1:12" ht="96.6" customHeight="1" x14ac:dyDescent="0.3">
      <c r="A417" s="10"/>
      <c r="B417" s="20"/>
      <c r="C417" s="34" t="s">
        <v>38</v>
      </c>
      <c r="D417" s="88" t="s">
        <v>90</v>
      </c>
      <c r="E417" s="88">
        <v>100</v>
      </c>
      <c r="F417" s="22">
        <v>13</v>
      </c>
      <c r="G417" s="71">
        <v>13128.2</v>
      </c>
      <c r="H417" s="71"/>
      <c r="I417" s="71">
        <f t="shared" si="40"/>
        <v>13128.2</v>
      </c>
      <c r="J417" s="62">
        <v>13128.2</v>
      </c>
      <c r="K417" s="71"/>
      <c r="L417" s="62">
        <f t="shared" si="41"/>
        <v>13128.2</v>
      </c>
    </row>
    <row r="418" spans="1:12" ht="56.25" customHeight="1" x14ac:dyDescent="0.3">
      <c r="A418" s="10"/>
      <c r="B418" s="5"/>
      <c r="C418" s="8" t="s">
        <v>9</v>
      </c>
      <c r="D418" s="37" t="s">
        <v>90</v>
      </c>
      <c r="E418" s="37">
        <v>200</v>
      </c>
      <c r="F418" s="35">
        <v>13</v>
      </c>
      <c r="G418" s="71">
        <v>779.1</v>
      </c>
      <c r="H418" s="71"/>
      <c r="I418" s="71">
        <f t="shared" si="40"/>
        <v>779.1</v>
      </c>
      <c r="J418" s="62">
        <v>714.9</v>
      </c>
      <c r="K418" s="71"/>
      <c r="L418" s="62">
        <f t="shared" si="41"/>
        <v>714.9</v>
      </c>
    </row>
    <row r="419" spans="1:12" ht="52.5" customHeight="1" x14ac:dyDescent="0.3">
      <c r="A419" s="10"/>
      <c r="B419" s="5"/>
      <c r="C419" s="34" t="s">
        <v>125</v>
      </c>
      <c r="D419" s="88" t="s">
        <v>90</v>
      </c>
      <c r="E419" s="88"/>
      <c r="F419" s="35"/>
      <c r="G419" s="71">
        <f>G420+G421</f>
        <v>3867.4</v>
      </c>
      <c r="H419" s="71">
        <f>H420+H421</f>
        <v>0</v>
      </c>
      <c r="I419" s="71">
        <f t="shared" si="40"/>
        <v>3867.4</v>
      </c>
      <c r="J419" s="62">
        <f>J420+J421</f>
        <v>3867.4</v>
      </c>
      <c r="K419" s="71">
        <f>K420+K421</f>
        <v>0</v>
      </c>
      <c r="L419" s="62">
        <f t="shared" si="41"/>
        <v>3867.4</v>
      </c>
    </row>
    <row r="420" spans="1:12" ht="107.25" customHeight="1" x14ac:dyDescent="0.3">
      <c r="A420" s="10"/>
      <c r="B420" s="5"/>
      <c r="C420" s="34" t="s">
        <v>38</v>
      </c>
      <c r="D420" s="88" t="s">
        <v>90</v>
      </c>
      <c r="E420" s="88">
        <v>100</v>
      </c>
      <c r="F420" s="35">
        <v>13</v>
      </c>
      <c r="G420" s="71">
        <v>3733.5</v>
      </c>
      <c r="H420" s="71"/>
      <c r="I420" s="71">
        <f t="shared" si="40"/>
        <v>3733.5</v>
      </c>
      <c r="J420" s="62">
        <v>3733.5</v>
      </c>
      <c r="K420" s="71"/>
      <c r="L420" s="62">
        <f t="shared" si="41"/>
        <v>3733.5</v>
      </c>
    </row>
    <row r="421" spans="1:12" ht="40.5" x14ac:dyDescent="0.3">
      <c r="A421" s="10"/>
      <c r="B421" s="5"/>
      <c r="C421" s="34" t="s">
        <v>9</v>
      </c>
      <c r="D421" s="88" t="s">
        <v>90</v>
      </c>
      <c r="E421" s="88">
        <v>200</v>
      </c>
      <c r="F421" s="35">
        <v>13</v>
      </c>
      <c r="G421" s="71">
        <v>133.9</v>
      </c>
      <c r="H421" s="71"/>
      <c r="I421" s="71">
        <f t="shared" si="40"/>
        <v>133.9</v>
      </c>
      <c r="J421" s="62">
        <v>133.9</v>
      </c>
      <c r="K421" s="71"/>
      <c r="L421" s="62">
        <f t="shared" si="41"/>
        <v>133.9</v>
      </c>
    </row>
    <row r="422" spans="1:12" ht="60.75" x14ac:dyDescent="0.3">
      <c r="A422" s="10"/>
      <c r="B422" s="5"/>
      <c r="C422" s="34" t="s">
        <v>135</v>
      </c>
      <c r="D422" s="88" t="s">
        <v>90</v>
      </c>
      <c r="E422" s="88"/>
      <c r="F422" s="35"/>
      <c r="G422" s="71">
        <f>G423+G424</f>
        <v>8792.2000000000007</v>
      </c>
      <c r="H422" s="71">
        <f>H423+H424</f>
        <v>0</v>
      </c>
      <c r="I422" s="71">
        <f t="shared" si="40"/>
        <v>8792.2000000000007</v>
      </c>
      <c r="J422" s="62">
        <f>J423+J424</f>
        <v>8795.2000000000007</v>
      </c>
      <c r="K422" s="71">
        <f>K423+K424</f>
        <v>0</v>
      </c>
      <c r="L422" s="62">
        <f t="shared" si="41"/>
        <v>8795.2000000000007</v>
      </c>
    </row>
    <row r="423" spans="1:12" ht="116.25" customHeight="1" x14ac:dyDescent="0.3">
      <c r="A423" s="10"/>
      <c r="B423" s="5"/>
      <c r="C423" s="34" t="s">
        <v>38</v>
      </c>
      <c r="D423" s="88" t="s">
        <v>90</v>
      </c>
      <c r="E423" s="88">
        <v>100</v>
      </c>
      <c r="F423" s="35">
        <v>12</v>
      </c>
      <c r="G423" s="71">
        <v>8393.5</v>
      </c>
      <c r="H423" s="71"/>
      <c r="I423" s="71">
        <f t="shared" si="40"/>
        <v>8393.5</v>
      </c>
      <c r="J423" s="62">
        <v>8393.5</v>
      </c>
      <c r="K423" s="71"/>
      <c r="L423" s="62">
        <f t="shared" si="41"/>
        <v>8393.5</v>
      </c>
    </row>
    <row r="424" spans="1:12" ht="40.5" x14ac:dyDescent="0.3">
      <c r="A424" s="10"/>
      <c r="B424" s="5"/>
      <c r="C424" s="34" t="s">
        <v>9</v>
      </c>
      <c r="D424" s="88" t="s">
        <v>90</v>
      </c>
      <c r="E424" s="88">
        <v>200</v>
      </c>
      <c r="F424" s="35">
        <v>12</v>
      </c>
      <c r="G424" s="71">
        <v>398.7</v>
      </c>
      <c r="H424" s="71"/>
      <c r="I424" s="71">
        <f t="shared" ref="I424:I454" si="46">G424+H424</f>
        <v>398.7</v>
      </c>
      <c r="J424" s="62">
        <v>401.7</v>
      </c>
      <c r="K424" s="71"/>
      <c r="L424" s="62">
        <f t="shared" ref="L424:L454" si="47">J424+K424</f>
        <v>401.7</v>
      </c>
    </row>
    <row r="425" spans="1:12" ht="40.5" x14ac:dyDescent="0.3">
      <c r="A425" s="10"/>
      <c r="B425" s="5"/>
      <c r="C425" s="34" t="s">
        <v>91</v>
      </c>
      <c r="D425" s="88" t="s">
        <v>92</v>
      </c>
      <c r="E425" s="88"/>
      <c r="F425" s="35"/>
      <c r="G425" s="71">
        <f>G426</f>
        <v>5553.6</v>
      </c>
      <c r="H425" s="71">
        <f>H426</f>
        <v>0</v>
      </c>
      <c r="I425" s="71">
        <f t="shared" si="46"/>
        <v>5553.6</v>
      </c>
      <c r="J425" s="71">
        <f>J426</f>
        <v>5468.3</v>
      </c>
      <c r="K425" s="71">
        <f>K426</f>
        <v>0</v>
      </c>
      <c r="L425" s="62">
        <f t="shared" si="47"/>
        <v>5468.3</v>
      </c>
    </row>
    <row r="426" spans="1:12" ht="40.5" x14ac:dyDescent="0.3">
      <c r="A426" s="10"/>
      <c r="B426" s="5"/>
      <c r="C426" s="34" t="s">
        <v>126</v>
      </c>
      <c r="D426" s="88" t="s">
        <v>93</v>
      </c>
      <c r="E426" s="88"/>
      <c r="F426" s="35"/>
      <c r="G426" s="71">
        <f t="shared" ref="G426:K426" si="48">G427</f>
        <v>5553.6</v>
      </c>
      <c r="H426" s="71">
        <f t="shared" si="48"/>
        <v>0</v>
      </c>
      <c r="I426" s="71">
        <f t="shared" si="46"/>
        <v>5553.6</v>
      </c>
      <c r="J426" s="62">
        <f t="shared" si="48"/>
        <v>5468.3</v>
      </c>
      <c r="K426" s="71">
        <f t="shared" si="48"/>
        <v>0</v>
      </c>
      <c r="L426" s="62">
        <f t="shared" si="47"/>
        <v>5468.3</v>
      </c>
    </row>
    <row r="427" spans="1:12" ht="40.5" x14ac:dyDescent="0.3">
      <c r="A427" s="10"/>
      <c r="B427" s="5"/>
      <c r="C427" s="34" t="s">
        <v>6</v>
      </c>
      <c r="D427" s="88" t="s">
        <v>93</v>
      </c>
      <c r="E427" s="88">
        <v>600</v>
      </c>
      <c r="F427" s="35">
        <v>9</v>
      </c>
      <c r="G427" s="71">
        <v>5553.6</v>
      </c>
      <c r="H427" s="71"/>
      <c r="I427" s="71">
        <f t="shared" si="46"/>
        <v>5553.6</v>
      </c>
      <c r="J427" s="62">
        <v>5468.3</v>
      </c>
      <c r="K427" s="71"/>
      <c r="L427" s="62">
        <f t="shared" si="47"/>
        <v>5468.3</v>
      </c>
    </row>
    <row r="428" spans="1:12" ht="60.75" x14ac:dyDescent="0.3">
      <c r="A428" s="10"/>
      <c r="B428" s="49">
        <v>22</v>
      </c>
      <c r="C428" s="7" t="s">
        <v>94</v>
      </c>
      <c r="D428" s="36" t="s">
        <v>95</v>
      </c>
      <c r="E428" s="36"/>
      <c r="F428" s="13"/>
      <c r="G428" s="72">
        <f t="shared" ref="G428:K428" si="49">G429</f>
        <v>22783</v>
      </c>
      <c r="H428" s="72">
        <f t="shared" si="49"/>
        <v>0</v>
      </c>
      <c r="I428" s="72">
        <f t="shared" si="46"/>
        <v>22783</v>
      </c>
      <c r="J428" s="61">
        <f t="shared" si="49"/>
        <v>22818</v>
      </c>
      <c r="K428" s="72">
        <f t="shared" si="49"/>
        <v>0</v>
      </c>
      <c r="L428" s="61">
        <f t="shared" si="47"/>
        <v>22818</v>
      </c>
    </row>
    <row r="429" spans="1:12" ht="20.25" x14ac:dyDescent="0.3">
      <c r="A429" s="10"/>
      <c r="B429" s="5"/>
      <c r="C429" s="34" t="s">
        <v>96</v>
      </c>
      <c r="D429" s="88" t="s">
        <v>97</v>
      </c>
      <c r="E429" s="88"/>
      <c r="F429" s="35"/>
      <c r="G429" s="71">
        <f>G430+G432</f>
        <v>22783</v>
      </c>
      <c r="H429" s="71">
        <f>H430+H432</f>
        <v>0</v>
      </c>
      <c r="I429" s="71">
        <f t="shared" si="46"/>
        <v>22783</v>
      </c>
      <c r="J429" s="62">
        <f>J430+J432</f>
        <v>22818</v>
      </c>
      <c r="K429" s="71">
        <f>K430+K432</f>
        <v>0</v>
      </c>
      <c r="L429" s="62">
        <f t="shared" si="47"/>
        <v>22818</v>
      </c>
    </row>
    <row r="430" spans="1:12" ht="40.5" x14ac:dyDescent="0.3">
      <c r="A430" s="10"/>
      <c r="B430" s="5"/>
      <c r="C430" s="34" t="s">
        <v>98</v>
      </c>
      <c r="D430" s="88" t="s">
        <v>99</v>
      </c>
      <c r="E430" s="88"/>
      <c r="F430" s="35"/>
      <c r="G430" s="71">
        <f>G431</f>
        <v>20331</v>
      </c>
      <c r="H430" s="71">
        <f>H431</f>
        <v>0</v>
      </c>
      <c r="I430" s="71">
        <f t="shared" si="46"/>
        <v>20331</v>
      </c>
      <c r="J430" s="71">
        <f>J431</f>
        <v>20331</v>
      </c>
      <c r="K430" s="71">
        <f>K431</f>
        <v>0</v>
      </c>
      <c r="L430" s="62">
        <f t="shared" si="47"/>
        <v>20331</v>
      </c>
    </row>
    <row r="431" spans="1:12" ht="117" customHeight="1" x14ac:dyDescent="0.3">
      <c r="A431" s="10"/>
      <c r="B431" s="5"/>
      <c r="C431" s="34" t="s">
        <v>38</v>
      </c>
      <c r="D431" s="88" t="s">
        <v>99</v>
      </c>
      <c r="E431" s="88">
        <v>100</v>
      </c>
      <c r="F431" s="35">
        <v>6</v>
      </c>
      <c r="G431" s="71">
        <v>20331</v>
      </c>
      <c r="H431" s="71"/>
      <c r="I431" s="71">
        <f t="shared" si="46"/>
        <v>20331</v>
      </c>
      <c r="J431" s="62">
        <v>20331</v>
      </c>
      <c r="K431" s="71"/>
      <c r="L431" s="62">
        <f t="shared" si="47"/>
        <v>20331</v>
      </c>
    </row>
    <row r="432" spans="1:12" s="43" customFormat="1" ht="40.5" x14ac:dyDescent="0.3">
      <c r="A432" s="44"/>
      <c r="B432" s="5"/>
      <c r="C432" s="19" t="s">
        <v>24</v>
      </c>
      <c r="D432" s="56" t="s">
        <v>182</v>
      </c>
      <c r="E432" s="56"/>
      <c r="F432" s="35"/>
      <c r="G432" s="71">
        <f t="shared" ref="G432:K435" si="50">G433</f>
        <v>2452</v>
      </c>
      <c r="H432" s="71">
        <f t="shared" si="50"/>
        <v>0</v>
      </c>
      <c r="I432" s="71">
        <f t="shared" si="46"/>
        <v>2452</v>
      </c>
      <c r="J432" s="62">
        <f t="shared" si="50"/>
        <v>2487</v>
      </c>
      <c r="K432" s="71">
        <f t="shared" si="50"/>
        <v>0</v>
      </c>
      <c r="L432" s="62">
        <f t="shared" si="47"/>
        <v>2487</v>
      </c>
    </row>
    <row r="433" spans="1:12" s="43" customFormat="1" ht="40.5" x14ac:dyDescent="0.3">
      <c r="A433" s="44"/>
      <c r="B433" s="5"/>
      <c r="C433" s="40" t="s">
        <v>9</v>
      </c>
      <c r="D433" s="56" t="s">
        <v>182</v>
      </c>
      <c r="E433" s="56" t="s">
        <v>151</v>
      </c>
      <c r="F433" s="35"/>
      <c r="G433" s="71">
        <v>2452</v>
      </c>
      <c r="H433" s="71"/>
      <c r="I433" s="71">
        <f t="shared" si="46"/>
        <v>2452</v>
      </c>
      <c r="J433" s="62">
        <v>2487</v>
      </c>
      <c r="K433" s="71"/>
      <c r="L433" s="62">
        <f t="shared" si="47"/>
        <v>2487</v>
      </c>
    </row>
    <row r="434" spans="1:12" ht="28.5" customHeight="1" x14ac:dyDescent="0.3">
      <c r="A434" s="10"/>
      <c r="B434" s="49">
        <v>23</v>
      </c>
      <c r="C434" s="7" t="s">
        <v>100</v>
      </c>
      <c r="D434" s="36" t="s">
        <v>101</v>
      </c>
      <c r="E434" s="36"/>
      <c r="F434" s="7"/>
      <c r="G434" s="72">
        <f t="shared" si="50"/>
        <v>3.2</v>
      </c>
      <c r="H434" s="72">
        <f t="shared" si="50"/>
        <v>0</v>
      </c>
      <c r="I434" s="71">
        <f t="shared" si="46"/>
        <v>3.2</v>
      </c>
      <c r="J434" s="61">
        <f t="shared" si="50"/>
        <v>0</v>
      </c>
      <c r="K434" s="72">
        <f t="shared" si="50"/>
        <v>0</v>
      </c>
      <c r="L434" s="61">
        <f t="shared" si="47"/>
        <v>0</v>
      </c>
    </row>
    <row r="435" spans="1:12" ht="30" customHeight="1" x14ac:dyDescent="0.3">
      <c r="A435" s="10"/>
      <c r="B435" s="5"/>
      <c r="C435" s="34" t="s">
        <v>120</v>
      </c>
      <c r="D435" s="88" t="s">
        <v>121</v>
      </c>
      <c r="E435" s="88"/>
      <c r="F435" s="34"/>
      <c r="G435" s="71">
        <f t="shared" si="50"/>
        <v>3.2</v>
      </c>
      <c r="H435" s="71">
        <f t="shared" si="50"/>
        <v>0</v>
      </c>
      <c r="I435" s="71">
        <f t="shared" si="46"/>
        <v>3.2</v>
      </c>
      <c r="J435" s="62">
        <f t="shared" si="50"/>
        <v>0</v>
      </c>
      <c r="K435" s="71">
        <f t="shared" si="50"/>
        <v>0</v>
      </c>
      <c r="L435" s="62">
        <f t="shared" si="47"/>
        <v>0</v>
      </c>
    </row>
    <row r="436" spans="1:12" ht="40.5" x14ac:dyDescent="0.3">
      <c r="A436" s="10"/>
      <c r="B436" s="5"/>
      <c r="C436" s="34" t="s">
        <v>122</v>
      </c>
      <c r="D436" s="88" t="s">
        <v>121</v>
      </c>
      <c r="E436" s="88">
        <v>700</v>
      </c>
      <c r="F436" s="34"/>
      <c r="G436" s="71">
        <v>3.2</v>
      </c>
      <c r="H436" s="71"/>
      <c r="I436" s="71">
        <f t="shared" si="46"/>
        <v>3.2</v>
      </c>
      <c r="J436" s="62">
        <v>0</v>
      </c>
      <c r="K436" s="71"/>
      <c r="L436" s="62">
        <f t="shared" si="47"/>
        <v>0</v>
      </c>
    </row>
    <row r="437" spans="1:12" ht="60.75" x14ac:dyDescent="0.3">
      <c r="A437" s="10"/>
      <c r="B437" s="49">
        <v>24</v>
      </c>
      <c r="C437" s="7" t="s">
        <v>141</v>
      </c>
      <c r="D437" s="36" t="s">
        <v>102</v>
      </c>
      <c r="E437" s="36"/>
      <c r="F437" s="13"/>
      <c r="G437" s="72">
        <f>G438+G441</f>
        <v>7889.9</v>
      </c>
      <c r="H437" s="72">
        <f>H438+H441</f>
        <v>0</v>
      </c>
      <c r="I437" s="72">
        <f t="shared" si="46"/>
        <v>7889.9</v>
      </c>
      <c r="J437" s="72">
        <f>J438+J441</f>
        <v>7889.9</v>
      </c>
      <c r="K437" s="72">
        <f>K438+K441</f>
        <v>0</v>
      </c>
      <c r="L437" s="61">
        <f t="shared" si="47"/>
        <v>7889.9</v>
      </c>
    </row>
    <row r="438" spans="1:12" ht="20.25" x14ac:dyDescent="0.3">
      <c r="A438" s="10"/>
      <c r="B438" s="5"/>
      <c r="C438" s="34" t="s">
        <v>103</v>
      </c>
      <c r="D438" s="88" t="s">
        <v>104</v>
      </c>
      <c r="E438" s="88"/>
      <c r="F438" s="35"/>
      <c r="G438" s="71">
        <f t="shared" ref="G438:K439" si="51">G439</f>
        <v>2398.6999999999998</v>
      </c>
      <c r="H438" s="71">
        <f t="shared" si="51"/>
        <v>0</v>
      </c>
      <c r="I438" s="71">
        <f t="shared" si="46"/>
        <v>2398.6999999999998</v>
      </c>
      <c r="J438" s="62">
        <f t="shared" si="51"/>
        <v>2398.6999999999998</v>
      </c>
      <c r="K438" s="71">
        <f t="shared" si="51"/>
        <v>0</v>
      </c>
      <c r="L438" s="62">
        <f t="shared" si="47"/>
        <v>2398.6999999999998</v>
      </c>
    </row>
    <row r="439" spans="1:12" ht="40.5" x14ac:dyDescent="0.3">
      <c r="A439" s="10"/>
      <c r="B439" s="5"/>
      <c r="C439" s="34" t="s">
        <v>42</v>
      </c>
      <c r="D439" s="88" t="s">
        <v>105</v>
      </c>
      <c r="E439" s="88"/>
      <c r="F439" s="35"/>
      <c r="G439" s="71">
        <f t="shared" si="51"/>
        <v>2398.6999999999998</v>
      </c>
      <c r="H439" s="71">
        <f t="shared" si="51"/>
        <v>0</v>
      </c>
      <c r="I439" s="71">
        <f t="shared" si="46"/>
        <v>2398.6999999999998</v>
      </c>
      <c r="J439" s="62">
        <f t="shared" si="51"/>
        <v>2398.6999999999998</v>
      </c>
      <c r="K439" s="71">
        <f t="shared" si="51"/>
        <v>0</v>
      </c>
      <c r="L439" s="62">
        <f t="shared" si="47"/>
        <v>2398.6999999999998</v>
      </c>
    </row>
    <row r="440" spans="1:12" ht="117" customHeight="1" x14ac:dyDescent="0.3">
      <c r="A440" s="10"/>
      <c r="B440" s="5"/>
      <c r="C440" s="34" t="s">
        <v>38</v>
      </c>
      <c r="D440" s="88" t="s">
        <v>105</v>
      </c>
      <c r="E440" s="88">
        <v>100</v>
      </c>
      <c r="F440" s="35">
        <v>6</v>
      </c>
      <c r="G440" s="71">
        <v>2398.6999999999998</v>
      </c>
      <c r="H440" s="71"/>
      <c r="I440" s="71">
        <f t="shared" si="46"/>
        <v>2398.6999999999998</v>
      </c>
      <c r="J440" s="62">
        <v>2398.6999999999998</v>
      </c>
      <c r="K440" s="71"/>
      <c r="L440" s="62">
        <f t="shared" si="47"/>
        <v>2398.6999999999998</v>
      </c>
    </row>
    <row r="441" spans="1:12" ht="20.25" x14ac:dyDescent="0.3">
      <c r="A441" s="10"/>
      <c r="B441" s="5"/>
      <c r="C441" s="34" t="s">
        <v>106</v>
      </c>
      <c r="D441" s="88" t="s">
        <v>107</v>
      </c>
      <c r="E441" s="88"/>
      <c r="F441" s="35"/>
      <c r="G441" s="71">
        <f>G442</f>
        <v>5491.2</v>
      </c>
      <c r="H441" s="71">
        <f>H442</f>
        <v>0</v>
      </c>
      <c r="I441" s="71">
        <f t="shared" si="46"/>
        <v>5491.2</v>
      </c>
      <c r="J441" s="62">
        <f>J442</f>
        <v>5491.2</v>
      </c>
      <c r="K441" s="71">
        <f>K442</f>
        <v>0</v>
      </c>
      <c r="L441" s="62">
        <f t="shared" si="47"/>
        <v>5491.2</v>
      </c>
    </row>
    <row r="442" spans="1:12" ht="40.5" x14ac:dyDescent="0.3">
      <c r="A442" s="10"/>
      <c r="B442" s="5"/>
      <c r="C442" s="34" t="s">
        <v>42</v>
      </c>
      <c r="D442" s="88" t="s">
        <v>108</v>
      </c>
      <c r="E442" s="88"/>
      <c r="F442" s="35"/>
      <c r="G442" s="71">
        <f>G443+G444</f>
        <v>5491.2</v>
      </c>
      <c r="H442" s="71">
        <f>H443+H444</f>
        <v>0</v>
      </c>
      <c r="I442" s="71">
        <f t="shared" si="46"/>
        <v>5491.2</v>
      </c>
      <c r="J442" s="62">
        <f>J443+J444</f>
        <v>5491.2</v>
      </c>
      <c r="K442" s="71">
        <f>K443+K444</f>
        <v>0</v>
      </c>
      <c r="L442" s="62">
        <f t="shared" si="47"/>
        <v>5491.2</v>
      </c>
    </row>
    <row r="443" spans="1:12" ht="91.15" customHeight="1" x14ac:dyDescent="0.3">
      <c r="A443" s="10"/>
      <c r="B443" s="5"/>
      <c r="C443" s="34" t="s">
        <v>38</v>
      </c>
      <c r="D443" s="88" t="s">
        <v>108</v>
      </c>
      <c r="E443" s="88">
        <v>100</v>
      </c>
      <c r="F443" s="35">
        <v>6</v>
      </c>
      <c r="G443" s="71">
        <v>5472.2</v>
      </c>
      <c r="H443" s="71"/>
      <c r="I443" s="71">
        <f t="shared" si="46"/>
        <v>5472.2</v>
      </c>
      <c r="J443" s="62">
        <v>5472.2</v>
      </c>
      <c r="K443" s="71"/>
      <c r="L443" s="62">
        <f t="shared" si="47"/>
        <v>5472.2</v>
      </c>
    </row>
    <row r="444" spans="1:12" ht="20.25" x14ac:dyDescent="0.3">
      <c r="A444" s="10"/>
      <c r="B444" s="5"/>
      <c r="C444" s="34" t="s">
        <v>11</v>
      </c>
      <c r="D444" s="88" t="s">
        <v>108</v>
      </c>
      <c r="E444" s="88">
        <v>800</v>
      </c>
      <c r="F444" s="35">
        <v>6</v>
      </c>
      <c r="G444" s="71">
        <v>19</v>
      </c>
      <c r="H444" s="71"/>
      <c r="I444" s="71">
        <f t="shared" si="46"/>
        <v>19</v>
      </c>
      <c r="J444" s="62">
        <v>19</v>
      </c>
      <c r="K444" s="71"/>
      <c r="L444" s="62">
        <f t="shared" si="47"/>
        <v>19</v>
      </c>
    </row>
    <row r="445" spans="1:12" ht="57.6" customHeight="1" x14ac:dyDescent="0.3">
      <c r="A445" s="10"/>
      <c r="B445" s="49">
        <v>25</v>
      </c>
      <c r="C445" s="7" t="s">
        <v>109</v>
      </c>
      <c r="D445" s="36" t="s">
        <v>110</v>
      </c>
      <c r="E445" s="36"/>
      <c r="F445" s="13"/>
      <c r="G445" s="72">
        <f>G446+G449+G451</f>
        <v>3389</v>
      </c>
      <c r="H445" s="72">
        <f>H446+H449+H451</f>
        <v>0</v>
      </c>
      <c r="I445" s="72">
        <f t="shared" si="46"/>
        <v>3389</v>
      </c>
      <c r="J445" s="72">
        <f>J446+J449+J451</f>
        <v>3389</v>
      </c>
      <c r="K445" s="72">
        <f>K446+K449+K451</f>
        <v>0</v>
      </c>
      <c r="L445" s="61">
        <f t="shared" si="47"/>
        <v>3389</v>
      </c>
    </row>
    <row r="446" spans="1:12" s="43" customFormat="1" ht="64.150000000000006" customHeight="1" x14ac:dyDescent="0.3">
      <c r="A446" s="44"/>
      <c r="B446" s="49"/>
      <c r="C446" s="34" t="s">
        <v>115</v>
      </c>
      <c r="D446" s="88" t="s">
        <v>116</v>
      </c>
      <c r="E446" s="88"/>
      <c r="F446" s="35"/>
      <c r="G446" s="71">
        <f>G447+G448</f>
        <v>2837.6</v>
      </c>
      <c r="H446" s="71">
        <f>H447+H448</f>
        <v>0</v>
      </c>
      <c r="I446" s="71">
        <f t="shared" si="46"/>
        <v>2837.6</v>
      </c>
      <c r="J446" s="71">
        <f>J447+J448</f>
        <v>2837.6</v>
      </c>
      <c r="K446" s="71">
        <f>K447+K448</f>
        <v>0</v>
      </c>
      <c r="L446" s="62">
        <f t="shared" si="47"/>
        <v>2837.6</v>
      </c>
    </row>
    <row r="447" spans="1:12" s="43" customFormat="1" ht="64.150000000000006" customHeight="1" x14ac:dyDescent="0.3">
      <c r="A447" s="44"/>
      <c r="B447" s="49"/>
      <c r="C447" s="34" t="s">
        <v>9</v>
      </c>
      <c r="D447" s="88" t="s">
        <v>116</v>
      </c>
      <c r="E447" s="88">
        <v>200</v>
      </c>
      <c r="F447" s="35">
        <v>1</v>
      </c>
      <c r="G447" s="71">
        <v>24.9</v>
      </c>
      <c r="H447" s="71"/>
      <c r="I447" s="71">
        <f t="shared" si="46"/>
        <v>24.9</v>
      </c>
      <c r="J447" s="62">
        <v>24.9</v>
      </c>
      <c r="K447" s="71"/>
      <c r="L447" s="62">
        <f t="shared" si="47"/>
        <v>24.9</v>
      </c>
    </row>
    <row r="448" spans="1:12" s="43" customFormat="1" ht="39.6" customHeight="1" x14ac:dyDescent="0.3">
      <c r="A448" s="44"/>
      <c r="B448" s="49"/>
      <c r="C448" s="34" t="s">
        <v>10</v>
      </c>
      <c r="D448" s="88" t="s">
        <v>116</v>
      </c>
      <c r="E448" s="88">
        <v>300</v>
      </c>
      <c r="F448" s="35">
        <v>1</v>
      </c>
      <c r="G448" s="71">
        <v>2812.7</v>
      </c>
      <c r="H448" s="71"/>
      <c r="I448" s="71">
        <f t="shared" si="46"/>
        <v>2812.7</v>
      </c>
      <c r="J448" s="62">
        <v>2812.7</v>
      </c>
      <c r="K448" s="71"/>
      <c r="L448" s="62">
        <f t="shared" si="47"/>
        <v>2812.7</v>
      </c>
    </row>
    <row r="449" spans="1:12" ht="33" customHeight="1" x14ac:dyDescent="0.3">
      <c r="A449" s="10"/>
      <c r="B449" s="5"/>
      <c r="C449" s="34" t="s">
        <v>111</v>
      </c>
      <c r="D449" s="88" t="s">
        <v>112</v>
      </c>
      <c r="E449" s="88"/>
      <c r="F449" s="35"/>
      <c r="G449" s="71">
        <f>G450</f>
        <v>20</v>
      </c>
      <c r="H449" s="71">
        <f>H450</f>
        <v>0</v>
      </c>
      <c r="I449" s="71">
        <f t="shared" si="46"/>
        <v>20</v>
      </c>
      <c r="J449" s="62">
        <f>J450</f>
        <v>20</v>
      </c>
      <c r="K449" s="71">
        <f>K450</f>
        <v>0</v>
      </c>
      <c r="L449" s="62">
        <f t="shared" si="47"/>
        <v>20</v>
      </c>
    </row>
    <row r="450" spans="1:12" ht="48.75" customHeight="1" x14ac:dyDescent="0.3">
      <c r="A450" s="10"/>
      <c r="B450" s="5"/>
      <c r="C450" s="34" t="s">
        <v>9</v>
      </c>
      <c r="D450" s="88" t="s">
        <v>112</v>
      </c>
      <c r="E450" s="88">
        <v>200</v>
      </c>
      <c r="F450" s="35">
        <v>4</v>
      </c>
      <c r="G450" s="71">
        <v>20</v>
      </c>
      <c r="H450" s="71"/>
      <c r="I450" s="71">
        <f t="shared" si="46"/>
        <v>20</v>
      </c>
      <c r="J450" s="62">
        <v>20</v>
      </c>
      <c r="K450" s="71"/>
      <c r="L450" s="62">
        <f t="shared" si="47"/>
        <v>20</v>
      </c>
    </row>
    <row r="451" spans="1:12" ht="58.9" customHeight="1" x14ac:dyDescent="0.3">
      <c r="A451" s="10"/>
      <c r="B451" s="5"/>
      <c r="C451" s="34" t="s">
        <v>113</v>
      </c>
      <c r="D451" s="88" t="s">
        <v>114</v>
      </c>
      <c r="E451" s="88"/>
      <c r="F451" s="35"/>
      <c r="G451" s="71">
        <f>G452</f>
        <v>531.4</v>
      </c>
      <c r="H451" s="71">
        <f>H452</f>
        <v>0</v>
      </c>
      <c r="I451" s="71">
        <f t="shared" si="46"/>
        <v>531.4</v>
      </c>
      <c r="J451" s="62">
        <f>J452</f>
        <v>531.4</v>
      </c>
      <c r="K451" s="71">
        <f>K452</f>
        <v>0</v>
      </c>
      <c r="L451" s="62">
        <f t="shared" si="47"/>
        <v>531.4</v>
      </c>
    </row>
    <row r="452" spans="1:12" ht="48" customHeight="1" x14ac:dyDescent="0.3">
      <c r="A452" s="10"/>
      <c r="B452" s="5"/>
      <c r="C452" s="34" t="s">
        <v>9</v>
      </c>
      <c r="D452" s="88" t="s">
        <v>114</v>
      </c>
      <c r="E452" s="88">
        <v>200</v>
      </c>
      <c r="F452" s="35">
        <v>5</v>
      </c>
      <c r="G452" s="71">
        <v>531.4</v>
      </c>
      <c r="H452" s="71"/>
      <c r="I452" s="71">
        <f t="shared" si="46"/>
        <v>531.4</v>
      </c>
      <c r="J452" s="62">
        <v>531.4</v>
      </c>
      <c r="K452" s="71"/>
      <c r="L452" s="62">
        <f t="shared" si="47"/>
        <v>531.4</v>
      </c>
    </row>
    <row r="453" spans="1:12" s="43" customFormat="1" ht="37.9" customHeight="1" x14ac:dyDescent="0.3">
      <c r="A453" s="44"/>
      <c r="B453" s="60"/>
      <c r="C453" s="106" t="s">
        <v>187</v>
      </c>
      <c r="D453" s="107" t="s">
        <v>188</v>
      </c>
      <c r="E453" s="36"/>
      <c r="F453" s="13"/>
      <c r="G453" s="72">
        <v>23100</v>
      </c>
      <c r="H453" s="72"/>
      <c r="I453" s="72">
        <f t="shared" si="46"/>
        <v>23100</v>
      </c>
      <c r="J453" s="72">
        <v>46300</v>
      </c>
      <c r="K453" s="72">
        <v>124.6</v>
      </c>
      <c r="L453" s="61">
        <f t="shared" si="47"/>
        <v>46424.6</v>
      </c>
    </row>
    <row r="454" spans="1:12" s="43" customFormat="1" ht="20.25" x14ac:dyDescent="0.3">
      <c r="A454" s="44"/>
      <c r="B454" s="47"/>
      <c r="C454" s="7" t="s">
        <v>117</v>
      </c>
      <c r="D454" s="13"/>
      <c r="E454" s="13"/>
      <c r="F454" s="13"/>
      <c r="G454" s="72">
        <f>G26+G92+G110+G120+G131+G138+G146+G151+G169+G195+G223+G257+G274+G279+G299+G310+G331+G368+G372+G376+G428+G434+G437+G445+G348+G453</f>
        <v>2053907.0999999996</v>
      </c>
      <c r="H454" s="72">
        <f>H26+H92+H110+H120+H131+H138+H146+H151+H169+H195+H223+H257+H274+H279+H299+H310+H331+H368+H372+H376+H428+H434+H437+H445+H348+H453</f>
        <v>55176</v>
      </c>
      <c r="I454" s="72">
        <f t="shared" si="46"/>
        <v>2109083.0999999996</v>
      </c>
      <c r="J454" s="61">
        <f>J26+J92+J110+J120+J131+J138+J146+J151+J169+J195+J223+J257+J274+J279+J299+J310+J331+J368+J372+J376+J428+J434+J437+J445+J348+J453</f>
        <v>2075668.2999999996</v>
      </c>
      <c r="K454" s="72">
        <f>K26+K92+K110+K120+K131+K138+K146+K151+K169+K195+K223+K257+K274+K279+K299+K310+K331+K368+K372+K376+K428+K434+K437+K445+K348+K453</f>
        <v>98281.4</v>
      </c>
      <c r="L454" s="61">
        <f t="shared" si="47"/>
        <v>2173949.6999999997</v>
      </c>
    </row>
    <row r="455" spans="1:12" ht="23.45" customHeight="1" x14ac:dyDescent="0.35">
      <c r="A455" s="10"/>
      <c r="L455" s="110" t="s">
        <v>469</v>
      </c>
    </row>
    <row r="456" spans="1:12" ht="23.25" x14ac:dyDescent="0.35">
      <c r="A456" s="10"/>
      <c r="B456" s="129" t="s">
        <v>176</v>
      </c>
      <c r="C456" s="123"/>
    </row>
    <row r="457" spans="1:12" ht="23.25" x14ac:dyDescent="0.35">
      <c r="A457" s="10"/>
      <c r="B457" s="32" t="s">
        <v>177</v>
      </c>
      <c r="C457" s="41"/>
      <c r="D457" s="42"/>
      <c r="E457" s="42"/>
      <c r="F457" s="42"/>
    </row>
    <row r="458" spans="1:12" ht="23.25" x14ac:dyDescent="0.35">
      <c r="A458" s="10"/>
      <c r="B458" s="32" t="s">
        <v>139</v>
      </c>
      <c r="C458" s="46"/>
      <c r="D458" s="46"/>
      <c r="E458" s="46"/>
      <c r="F458" s="46"/>
    </row>
    <row r="459" spans="1:12" ht="23.25" x14ac:dyDescent="0.35">
      <c r="A459" s="10"/>
      <c r="B459" s="32" t="s">
        <v>178</v>
      </c>
      <c r="C459" s="46"/>
      <c r="D459" s="46"/>
      <c r="E459" s="45"/>
      <c r="F459" s="63"/>
      <c r="G459" s="122" t="s">
        <v>479</v>
      </c>
      <c r="H459" s="122"/>
      <c r="I459" s="122"/>
      <c r="J459" s="123"/>
      <c r="K459" s="123"/>
      <c r="L459" s="123"/>
    </row>
  </sheetData>
  <mergeCells count="41">
    <mergeCell ref="B19:L19"/>
    <mergeCell ref="B20:L20"/>
    <mergeCell ref="B21:L21"/>
    <mergeCell ref="C30:C33"/>
    <mergeCell ref="B30:B33"/>
    <mergeCell ref="D30:D33"/>
    <mergeCell ref="E30:E33"/>
    <mergeCell ref="C103:C104"/>
    <mergeCell ref="C173:C174"/>
    <mergeCell ref="B37:B38"/>
    <mergeCell ref="D37:D38"/>
    <mergeCell ref="E37:E38"/>
    <mergeCell ref="C37:C38"/>
    <mergeCell ref="F9:L9"/>
    <mergeCell ref="F10:L10"/>
    <mergeCell ref="F11:L11"/>
    <mergeCell ref="F12:L12"/>
    <mergeCell ref="B16:L16"/>
    <mergeCell ref="E14:F14"/>
    <mergeCell ref="E15:F15"/>
    <mergeCell ref="G2:L2"/>
    <mergeCell ref="G3:L3"/>
    <mergeCell ref="G4:L4"/>
    <mergeCell ref="G5:L5"/>
    <mergeCell ref="F7:L7"/>
    <mergeCell ref="C44:C46"/>
    <mergeCell ref="G459:L459"/>
    <mergeCell ref="B18:L18"/>
    <mergeCell ref="B44:B46"/>
    <mergeCell ref="C48:C49"/>
    <mergeCell ref="D44:D46"/>
    <mergeCell ref="D48:D49"/>
    <mergeCell ref="E44:E46"/>
    <mergeCell ref="E48:E49"/>
    <mergeCell ref="B456:C456"/>
    <mergeCell ref="B173:B174"/>
    <mergeCell ref="B103:B104"/>
    <mergeCell ref="E173:E174"/>
    <mergeCell ref="E103:E104"/>
    <mergeCell ref="D103:D104"/>
    <mergeCell ref="D173:D174"/>
  </mergeCells>
  <pageMargins left="0.78740157480314965" right="0.62992125984251968" top="1.0629921259842521" bottom="0.51181102362204722" header="0.31496062992125984" footer="0.31496062992125984"/>
  <pageSetup paperSize="9" scale="70" fitToHeight="4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election activeCell="D25" sqref="D25"/>
    </sheetView>
  </sheetViews>
  <sheetFormatPr defaultRowHeight="15" x14ac:dyDescent="0.25"/>
  <sheetData>
    <row r="1" spans="2:5" x14ac:dyDescent="0.25">
      <c r="B1">
        <v>-2378.1999999999998</v>
      </c>
    </row>
    <row r="2" spans="2:5" x14ac:dyDescent="0.25">
      <c r="B2">
        <v>-0.1</v>
      </c>
    </row>
    <row r="3" spans="2:5" x14ac:dyDescent="0.25">
      <c r="B3">
        <v>812</v>
      </c>
    </row>
    <row r="4" spans="2:5" x14ac:dyDescent="0.25">
      <c r="B4">
        <v>20000</v>
      </c>
    </row>
    <row r="5" spans="2:5" x14ac:dyDescent="0.25">
      <c r="B5">
        <v>-20000</v>
      </c>
    </row>
    <row r="6" spans="2:5" x14ac:dyDescent="0.25">
      <c r="B6">
        <v>1752.92</v>
      </c>
      <c r="C6" s="1">
        <f>B1+B2+B3+B4+B5+B6</f>
        <v>186.6200000000008</v>
      </c>
    </row>
    <row r="7" spans="2:5" x14ac:dyDescent="0.25">
      <c r="B7">
        <v>-444.72</v>
      </c>
    </row>
    <row r="8" spans="2:5" x14ac:dyDescent="0.25">
      <c r="B8">
        <v>55</v>
      </c>
    </row>
    <row r="9" spans="2:5" x14ac:dyDescent="0.25">
      <c r="B9">
        <v>603</v>
      </c>
    </row>
    <row r="10" spans="2:5" x14ac:dyDescent="0.25">
      <c r="B10" s="2">
        <v>-65.673000000000002</v>
      </c>
      <c r="C10">
        <f>B7+B8+B9+B12</f>
        <v>-186.72000000000003</v>
      </c>
    </row>
    <row r="11" spans="2:5" x14ac:dyDescent="0.25">
      <c r="B11" s="2">
        <v>36.56</v>
      </c>
    </row>
    <row r="12" spans="2:5" x14ac:dyDescent="0.25">
      <c r="B12">
        <v>-400</v>
      </c>
      <c r="C12" s="1">
        <f>B7+B8+B9+B10+B11+B12</f>
        <v>-215.83300000000003</v>
      </c>
      <c r="D12">
        <v>-186.72</v>
      </c>
      <c r="E12">
        <f>215.833-186.72</f>
        <v>29.113</v>
      </c>
    </row>
    <row r="13" spans="2:5" x14ac:dyDescent="0.25">
      <c r="B13">
        <v>53</v>
      </c>
    </row>
    <row r="14" spans="2:5" x14ac:dyDescent="0.25">
      <c r="B14">
        <v>-33</v>
      </c>
    </row>
    <row r="15" spans="2:5" x14ac:dyDescent="0.25">
      <c r="B15">
        <v>-20</v>
      </c>
      <c r="C15">
        <f>B13+B14+B15</f>
        <v>0</v>
      </c>
    </row>
    <row r="16" spans="2:5" x14ac:dyDescent="0.25">
      <c r="C16" s="1">
        <f>C6+C12+C15</f>
        <v>-29.212999999999226</v>
      </c>
      <c r="D16">
        <f>C6+D12+C15</f>
        <v>-9.9999999999198508E-2</v>
      </c>
    </row>
    <row r="25" spans="3:4" x14ac:dyDescent="0.25">
      <c r="C25">
        <f>603+55</f>
        <v>658</v>
      </c>
      <c r="D25" s="2">
        <f>B10+B11</f>
        <v>-29.113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2026-03-27T05:32:31Z</dcterms:modified>
</cp:coreProperties>
</file>